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5040" windowWidth="27795" windowHeight="7665"/>
  </bookViews>
  <sheets>
    <sheet name="Протокол 11 прил № 2.2.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0">'Протокол 11 прил № 2.2.'!$3:$5</definedName>
    <definedName name="_xlnm.Print_Titles" localSheetId="1">'Протокол 3 раздельно'!$2:$4</definedName>
    <definedName name="_xlnm.Print_Area" localSheetId="0">'Протокол 11 прил № 2.2.'!$A$1:$X$75</definedName>
    <definedName name="_xlnm.Print_Area" localSheetId="1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F63" i="9" l="1"/>
  <c r="O63" i="9" l="1"/>
  <c r="N63" i="9"/>
  <c r="M63" i="9"/>
  <c r="J63" i="9"/>
  <c r="K63" i="9"/>
  <c r="L63" i="9" s="1"/>
  <c r="I63" i="9"/>
  <c r="E63" i="9"/>
  <c r="F57" i="9" l="1"/>
  <c r="N57" i="9" s="1"/>
  <c r="E57" i="9"/>
  <c r="M57" i="9" s="1"/>
  <c r="K57" i="9" l="1"/>
  <c r="L57" i="9" s="1"/>
  <c r="I57" i="9"/>
  <c r="J57" i="9"/>
  <c r="F74" i="9"/>
  <c r="N74" i="9" s="1"/>
  <c r="E74" i="9"/>
  <c r="I74" i="9" s="1"/>
  <c r="O62" i="9"/>
  <c r="F62" i="9"/>
  <c r="K62" i="9" s="1"/>
  <c r="E62" i="9"/>
  <c r="E21" i="9"/>
  <c r="F21" i="9"/>
  <c r="J21" i="9" s="1"/>
  <c r="F65" i="9"/>
  <c r="K65" i="9" s="1"/>
  <c r="E65" i="9"/>
  <c r="F73" i="9"/>
  <c r="K73" i="9" s="1"/>
  <c r="E73" i="9"/>
  <c r="F70" i="9"/>
  <c r="N70" i="9" s="1"/>
  <c r="F71" i="9"/>
  <c r="N71" i="9" s="1"/>
  <c r="E70" i="9"/>
  <c r="F69" i="9"/>
  <c r="N69" i="9" s="1"/>
  <c r="E69" i="9"/>
  <c r="F68" i="9"/>
  <c r="N68" i="9" s="1"/>
  <c r="E68" i="9"/>
  <c r="F67" i="9"/>
  <c r="K67" i="9" s="1"/>
  <c r="E67" i="9"/>
  <c r="E71" i="9"/>
  <c r="M71" i="9" s="1"/>
  <c r="K71" i="9"/>
  <c r="F61" i="9"/>
  <c r="N61" i="9" s="1"/>
  <c r="E61" i="9"/>
  <c r="F60" i="9"/>
  <c r="N60" i="9" s="1"/>
  <c r="E60" i="9"/>
  <c r="M60" i="9" s="1"/>
  <c r="F59" i="9"/>
  <c r="N59" i="9" s="1"/>
  <c r="E59" i="9"/>
  <c r="M59" i="9" s="1"/>
  <c r="F56" i="9"/>
  <c r="K56" i="9" s="1"/>
  <c r="E56" i="9"/>
  <c r="F55" i="9"/>
  <c r="K55" i="9" s="1"/>
  <c r="E55" i="9"/>
  <c r="M55" i="9" s="1"/>
  <c r="F54" i="9"/>
  <c r="K54" i="9" s="1"/>
  <c r="E54" i="9"/>
  <c r="M54" i="9" s="1"/>
  <c r="F53" i="9"/>
  <c r="K53" i="9" s="1"/>
  <c r="E53" i="9"/>
  <c r="M53" i="9" s="1"/>
  <c r="F52" i="9"/>
  <c r="K52" i="9" s="1"/>
  <c r="E52" i="9"/>
  <c r="F50" i="9"/>
  <c r="K50" i="9" s="1"/>
  <c r="E50" i="9"/>
  <c r="M50" i="9" s="1"/>
  <c r="F49" i="9"/>
  <c r="K49" i="9" s="1"/>
  <c r="E49" i="9"/>
  <c r="M49" i="9" s="1"/>
  <c r="F47" i="9"/>
  <c r="K47" i="9" s="1"/>
  <c r="E47" i="9"/>
  <c r="M47" i="9" s="1"/>
  <c r="F46" i="9"/>
  <c r="K46" i="9" s="1"/>
  <c r="E46" i="9"/>
  <c r="F45" i="9"/>
  <c r="N45" i="9" s="1"/>
  <c r="E45" i="9"/>
  <c r="M45" i="9" s="1"/>
  <c r="F44" i="9"/>
  <c r="N44" i="9" s="1"/>
  <c r="E44" i="9"/>
  <c r="M44" i="9" s="1"/>
  <c r="F43" i="9"/>
  <c r="N43" i="9" s="1"/>
  <c r="E43" i="9"/>
  <c r="M43" i="9" s="1"/>
  <c r="F42" i="9"/>
  <c r="K42" i="9" s="1"/>
  <c r="E42" i="9"/>
  <c r="F39" i="9"/>
  <c r="K39" i="9" s="1"/>
  <c r="E39" i="9"/>
  <c r="F38" i="9"/>
  <c r="K38" i="9" s="1"/>
  <c r="E38" i="9"/>
  <c r="M38" i="9" s="1"/>
  <c r="F36" i="9"/>
  <c r="K36" i="9" s="1"/>
  <c r="E36" i="9"/>
  <c r="M36" i="9" s="1"/>
  <c r="F35" i="9"/>
  <c r="K35" i="9" s="1"/>
  <c r="E35" i="9"/>
  <c r="F33" i="9"/>
  <c r="K33" i="9" s="1"/>
  <c r="E33" i="9"/>
  <c r="M33" i="9" s="1"/>
  <c r="F31" i="9"/>
  <c r="E31" i="9"/>
  <c r="F29" i="9"/>
  <c r="K29" i="9" s="1"/>
  <c r="E29" i="9"/>
  <c r="F28" i="9"/>
  <c r="K28" i="9" s="1"/>
  <c r="E28" i="9"/>
  <c r="F27" i="9"/>
  <c r="K27" i="9" s="1"/>
  <c r="E27" i="9"/>
  <c r="F25" i="9"/>
  <c r="K25" i="9" s="1"/>
  <c r="E25" i="9"/>
  <c r="F24" i="9"/>
  <c r="K24" i="9" s="1"/>
  <c r="E24" i="9"/>
  <c r="F23" i="9"/>
  <c r="K23" i="9" s="1"/>
  <c r="E23" i="9"/>
  <c r="F20" i="9"/>
  <c r="K20" i="9" s="1"/>
  <c r="E20" i="9"/>
  <c r="F18" i="9"/>
  <c r="K18" i="9" s="1"/>
  <c r="E18" i="9"/>
  <c r="F17" i="9"/>
  <c r="K17" i="9" s="1"/>
  <c r="E17" i="9"/>
  <c r="F15" i="9"/>
  <c r="K15" i="9" s="1"/>
  <c r="E15" i="9"/>
  <c r="F13" i="9"/>
  <c r="E13" i="9"/>
  <c r="F12" i="9"/>
  <c r="K12" i="9" s="1"/>
  <c r="E12" i="9"/>
  <c r="F10" i="9"/>
  <c r="K10" i="9" s="1"/>
  <c r="E10" i="9"/>
  <c r="F9" i="9"/>
  <c r="K9" i="9" s="1"/>
  <c r="E9" i="9"/>
  <c r="F8" i="9"/>
  <c r="K8" i="9" s="1"/>
  <c r="E8" i="9"/>
  <c r="F7" i="9"/>
  <c r="K7" i="9" s="1"/>
  <c r="E7" i="9"/>
  <c r="M20" i="9" l="1"/>
  <c r="K60" i="9"/>
  <c r="M73" i="9"/>
  <c r="M65" i="9"/>
  <c r="M62" i="9"/>
  <c r="N31" i="9"/>
  <c r="K31" i="9"/>
  <c r="M74" i="9"/>
  <c r="L71" i="9"/>
  <c r="I71" i="9"/>
  <c r="M69" i="9"/>
  <c r="M67" i="9"/>
  <c r="M61" i="9"/>
  <c r="K61" i="9"/>
  <c r="L61" i="9" s="1"/>
  <c r="M39" i="9"/>
  <c r="K13" i="9"/>
  <c r="I13" i="9"/>
  <c r="M35" i="9"/>
  <c r="M42" i="9"/>
  <c r="M46" i="9"/>
  <c r="M52" i="9"/>
  <c r="M68" i="9"/>
  <c r="M21" i="9"/>
  <c r="J71" i="9"/>
  <c r="M70" i="9"/>
  <c r="K74" i="9"/>
  <c r="L74" i="9" s="1"/>
  <c r="J74" i="9"/>
  <c r="N55" i="9"/>
  <c r="L55" i="9" s="1"/>
  <c r="K59" i="9"/>
  <c r="L59" i="9" s="1"/>
  <c r="M8" i="9"/>
  <c r="M9" i="9"/>
  <c r="M10" i="9"/>
  <c r="M12" i="9"/>
  <c r="M13" i="9"/>
  <c r="M15" i="9"/>
  <c r="M17" i="9"/>
  <c r="M18" i="9"/>
  <c r="M23" i="9"/>
  <c r="M24" i="9"/>
  <c r="M25" i="9"/>
  <c r="M27" i="9"/>
  <c r="M28" i="9"/>
  <c r="M29" i="9"/>
  <c r="M31" i="9"/>
  <c r="L31" i="9"/>
  <c r="M56" i="9"/>
  <c r="I21" i="9"/>
  <c r="N21" i="9"/>
  <c r="J62" i="9"/>
  <c r="N62" i="9"/>
  <c r="L62" i="9" s="1"/>
  <c r="I62" i="9"/>
  <c r="K21" i="9"/>
  <c r="L21" i="9" s="1"/>
  <c r="J65" i="9"/>
  <c r="N65" i="9"/>
  <c r="L65" i="9" s="1"/>
  <c r="I65" i="9"/>
  <c r="M7" i="9"/>
  <c r="J73" i="9"/>
  <c r="N73" i="9"/>
  <c r="L73" i="9" s="1"/>
  <c r="I73" i="9"/>
  <c r="J67" i="9"/>
  <c r="N67" i="9"/>
  <c r="L67" i="9" s="1"/>
  <c r="J68" i="9"/>
  <c r="J70" i="9"/>
  <c r="I67" i="9"/>
  <c r="I68" i="9"/>
  <c r="K68" i="9"/>
  <c r="L68" i="9" s="1"/>
  <c r="I69" i="9"/>
  <c r="K69" i="9"/>
  <c r="L69" i="9" s="1"/>
  <c r="I70" i="9"/>
  <c r="K70" i="9"/>
  <c r="L70" i="9" s="1"/>
  <c r="J69" i="9"/>
  <c r="L60" i="9"/>
  <c r="I59" i="9"/>
  <c r="I60" i="9"/>
  <c r="I61" i="9"/>
  <c r="J59" i="9"/>
  <c r="J60" i="9"/>
  <c r="J61" i="9"/>
  <c r="J52" i="9"/>
  <c r="N52" i="9"/>
  <c r="L52" i="9" s="1"/>
  <c r="J53" i="9"/>
  <c r="N53" i="9"/>
  <c r="L53" i="9" s="1"/>
  <c r="J54" i="9"/>
  <c r="N54" i="9"/>
  <c r="L54" i="9" s="1"/>
  <c r="J55" i="9"/>
  <c r="J56" i="9"/>
  <c r="N56" i="9"/>
  <c r="L56" i="9" s="1"/>
  <c r="I52" i="9"/>
  <c r="I53" i="9"/>
  <c r="I54" i="9"/>
  <c r="I55" i="9"/>
  <c r="I56" i="9"/>
  <c r="J49" i="9"/>
  <c r="N49" i="9"/>
  <c r="L49" i="9" s="1"/>
  <c r="J50" i="9"/>
  <c r="N50" i="9"/>
  <c r="L50" i="9" s="1"/>
  <c r="I49" i="9"/>
  <c r="I50" i="9"/>
  <c r="J42" i="9"/>
  <c r="N42" i="9"/>
  <c r="L42" i="9" s="1"/>
  <c r="J43" i="9"/>
  <c r="J44" i="9"/>
  <c r="J46" i="9"/>
  <c r="N46" i="9"/>
  <c r="L46" i="9" s="1"/>
  <c r="J47" i="9"/>
  <c r="N47" i="9"/>
  <c r="L47" i="9" s="1"/>
  <c r="I42" i="9"/>
  <c r="I43" i="9"/>
  <c r="K43" i="9"/>
  <c r="L43" i="9" s="1"/>
  <c r="I44" i="9"/>
  <c r="K44" i="9"/>
  <c r="L44" i="9" s="1"/>
  <c r="I45" i="9"/>
  <c r="K45" i="9"/>
  <c r="L45" i="9" s="1"/>
  <c r="I46" i="9"/>
  <c r="I47" i="9"/>
  <c r="J45" i="9"/>
  <c r="J38" i="9"/>
  <c r="N38" i="9"/>
  <c r="L38" i="9" s="1"/>
  <c r="J39" i="9"/>
  <c r="N39" i="9"/>
  <c r="L39" i="9" s="1"/>
  <c r="I38" i="9"/>
  <c r="I39" i="9"/>
  <c r="J35" i="9"/>
  <c r="N35" i="9"/>
  <c r="L35" i="9" s="1"/>
  <c r="J36" i="9"/>
  <c r="N36" i="9"/>
  <c r="L36" i="9" s="1"/>
  <c r="I35" i="9"/>
  <c r="I36" i="9"/>
  <c r="J33" i="9"/>
  <c r="N33" i="9"/>
  <c r="L33" i="9" s="1"/>
  <c r="I33" i="9"/>
  <c r="I31" i="9"/>
  <c r="J31" i="9"/>
  <c r="J27" i="9"/>
  <c r="N27" i="9"/>
  <c r="L27" i="9" s="1"/>
  <c r="J28" i="9"/>
  <c r="N28" i="9"/>
  <c r="L28" i="9" s="1"/>
  <c r="J29" i="9"/>
  <c r="N29" i="9"/>
  <c r="L29" i="9" s="1"/>
  <c r="I27" i="9"/>
  <c r="I28" i="9"/>
  <c r="I29" i="9"/>
  <c r="J23" i="9"/>
  <c r="N23" i="9"/>
  <c r="L23" i="9" s="1"/>
  <c r="J24" i="9"/>
  <c r="N24" i="9"/>
  <c r="L24" i="9" s="1"/>
  <c r="J25" i="9"/>
  <c r="N25" i="9"/>
  <c r="L25" i="9" s="1"/>
  <c r="I23" i="9"/>
  <c r="I24" i="9"/>
  <c r="I25" i="9"/>
  <c r="J20" i="9"/>
  <c r="N20" i="9"/>
  <c r="L20" i="9" s="1"/>
  <c r="I20" i="9"/>
  <c r="J18" i="9"/>
  <c r="N18" i="9"/>
  <c r="L18" i="9" s="1"/>
  <c r="I18" i="9"/>
  <c r="J17" i="9"/>
  <c r="N17" i="9"/>
  <c r="L17" i="9" s="1"/>
  <c r="I17" i="9"/>
  <c r="J15" i="9"/>
  <c r="N15" i="9"/>
  <c r="L15" i="9" s="1"/>
  <c r="I15" i="9"/>
  <c r="J12" i="9"/>
  <c r="N12" i="9"/>
  <c r="L12" i="9" s="1"/>
  <c r="J13" i="9"/>
  <c r="N13" i="9"/>
  <c r="I12" i="9"/>
  <c r="J7" i="9"/>
  <c r="N7" i="9"/>
  <c r="L7" i="9" s="1"/>
  <c r="J8" i="9"/>
  <c r="N8" i="9"/>
  <c r="L8" i="9" s="1"/>
  <c r="J9" i="9"/>
  <c r="N9" i="9"/>
  <c r="L9" i="9" s="1"/>
  <c r="J10" i="9"/>
  <c r="N10" i="9"/>
  <c r="L10" i="9" s="1"/>
  <c r="I7" i="9"/>
  <c r="I8" i="9"/>
  <c r="I9" i="9"/>
  <c r="I10" i="9"/>
  <c r="L13" i="9" l="1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F51" i="7"/>
  <c r="L51" i="7" s="1"/>
  <c r="F44" i="7"/>
  <c r="M44" i="7" s="1"/>
  <c r="E44" i="7"/>
  <c r="F37" i="7"/>
  <c r="M37" i="7" s="1"/>
  <c r="E37" i="7"/>
  <c r="L104" i="7" l="1"/>
  <c r="I104" i="7"/>
  <c r="L103" i="7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<sst xmlns="http://schemas.openxmlformats.org/spreadsheetml/2006/main" count="570" uniqueCount="305">
  <si>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</si>
  <si>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</si>
  <si>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</si>
  <si>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</si>
  <si>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</si>
  <si>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</si>
  <si>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</si>
  <si>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</si>
  <si>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</si>
  <si>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</si>
  <si>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</si>
  <si>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</si>
  <si>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</si>
  <si>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</si>
  <si>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</si>
  <si>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</si>
  <si>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</si>
  <si>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</si>
  <si>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</si>
  <si>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</si>
  <si>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</si>
  <si>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</si>
  <si>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</si>
  <si>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</si>
  <si>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</si>
  <si>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</si>
  <si>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</si>
  <si>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</si>
  <si>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</si>
  <si>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</si>
  <si>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</si>
  <si>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</si>
  <si>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</si>
  <si>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</si>
  <si>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</si>
  <si>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</si>
  <si>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</si>
  <si>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</si>
  <si>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</si>
  <si>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</si>
  <si>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</si>
  <si>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</si>
  <si>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</si>
  <si>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</si>
  <si>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</si>
  <si>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</si>
  <si>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</si>
  <si>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</si>
  <si>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</si>
  <si>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</si>
  <si>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</si>
  <si>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</si>
  <si>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</si>
  <si>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</si>
  <si>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</si>
  <si>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</si>
  <si>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</si>
  <si>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</si>
  <si>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</si>
  <si>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</si>
  <si>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</si>
  <si>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</si>
  <si>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</si>
  <si>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</si>
  <si>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</si>
  <si>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</si>
  <si>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</si>
  <si>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</si>
  <si>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</si>
  <si>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</si>
  <si>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</si>
  <si>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</si>
  <si>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</si>
  <si>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</si>
  <si>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</si>
  <si>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</si>
  <si>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</si>
  <si>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</si>
  <si>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</si>
  <si>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</si>
  <si>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</si>
  <si>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</si>
  <si>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</si>
  <si>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</si>
  <si>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</si>
  <si>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</si>
  <si>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</si>
  <si>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</si>
  <si>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</si>
  <si>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</si>
  <si>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</si>
  <si>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</si>
  <si>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</si>
  <si>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</si>
  <si>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</si>
  <si>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</si>
  <si>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</si>
  <si>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</si>
  <si>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</si>
  <si>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</si>
  <si>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</si>
  <si>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</si>
  <si>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</si>
  <si>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</si>
  <si>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</si>
  <si>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</si>
  <si>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</si>
  <si>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</si>
  <si>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</si>
  <si>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</si>
  <si>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</si>
  <si>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</si>
  <si>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</si>
  <si>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</si>
  <si>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</si>
  <si>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</si>
  <si>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</si>
  <si>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</si>
  <si>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</si>
  <si>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</si>
  <si>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</si>
  <si>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</si>
  <si>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</si>
  <si>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</si>
  <si>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</si>
  <si>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</si>
  <si>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</si>
  <si>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</si>
  <si>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</si>
  <si>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</si>
  <si>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</si>
  <si>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</si>
  <si>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</si>
  <si>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</si>
  <si>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</si>
  <si>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</si>
  <si>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</si>
  <si>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</si>
  <si>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</si>
  <si>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</si>
  <si>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</si>
  <si>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</si>
  <si>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</si>
  <si>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</si>
  <si>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</si>
  <si>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Наименование организации, 
от которой поступило обращение</t>
  </si>
  <si>
    <t>Эндоскопические диагностические исследования</t>
  </si>
  <si>
    <t>Факт за 2024г без 62 кода</t>
  </si>
  <si>
    <t>1</t>
  </si>
  <si>
    <t>Остаток объемов до конца года в месяцах (гр11/гр14)</t>
  </si>
  <si>
    <t>ООО "Здоровье +"</t>
  </si>
  <si>
    <t>Увеличение распределенных объемов медицинской помощи</t>
  </si>
  <si>
    <t>Магнитно-резонансная томография с внутривенным контрастированием</t>
  </si>
  <si>
    <t>ГБУЗ "Пензенский областной клинический центр СВМП"</t>
  </si>
  <si>
    <t>Медицинская помощь, предоставляемая в амбулаторных условиях в связи с заболеванием (обращения)</t>
  </si>
  <si>
    <t>Неотложная медицинская помощь (в посещениях)</t>
  </si>
  <si>
    <t xml:space="preserve">Увеличение распределенных объемов медицинской помощи </t>
  </si>
  <si>
    <t>№970 от 06.05.2024</t>
  </si>
  <si>
    <t>ГБУЗ «Областной онкологический  клинический диспансер»</t>
  </si>
  <si>
    <t>№101 от 16.05.2024</t>
  </si>
  <si>
    <t>Факт за январь-май 2024 г. с учетом кода 62</t>
  </si>
  <si>
    <t>% исполнения январь-май (гр.6/гр.5                        *100)</t>
  </si>
  <si>
    <t>Отклонение объемов  за январь-май 2024 года 
гр.5-гр.6
"-" превышение над планом</t>
  </si>
  <si>
    <t>на период январь-май 2024 года (гр4/12*5)</t>
  </si>
  <si>
    <t>Перераспределение распределенных объемов медицинской помощи  в условиях ДС по профилям "Неврология" (-8) и "Травматология и ортопедия" (+8)</t>
  </si>
  <si>
    <t>Распределено решением Комиссии от 17.05.2024 Протокол № 9</t>
  </si>
  <si>
    <t>ГБУЗ "Тамалинская УБ"</t>
  </si>
  <si>
    <t>№489 от 13.05.2024</t>
  </si>
  <si>
    <t>ГБУЗ "Кузнецкая детская ЦРБ"</t>
  </si>
  <si>
    <t>№275 от 02.05.2024</t>
  </si>
  <si>
    <t>№806 от 02.05.2024</t>
  </si>
  <si>
    <t>Распределение объемов медицинской помощи в условиях ДС по профилю "Дерматовенерология" КСГ ds06.005</t>
  </si>
  <si>
    <t>Увеличении объемов медицинской помощи в условиях ДС на 2024 год по профилю "Прочее"  КСГ ds36.014 (+24), ds36.025 (+36)</t>
  </si>
  <si>
    <t>№823 от 06.05.2024</t>
  </si>
  <si>
    <t>ООО "Здоровье ПРОФ"</t>
  </si>
  <si>
    <t>№б/н от 08.05.2024</t>
  </si>
  <si>
    <t>Магнитно-резонансная томография без внутривенного контрастирования</t>
  </si>
  <si>
    <t>ЧУЗ "Клиническая больница "РЖД-Медицина" города Пенза"</t>
  </si>
  <si>
    <t>№01-12/762 от 06.05.2024</t>
  </si>
  <si>
    <t>№1227 от 22.05.2024</t>
  </si>
  <si>
    <t>Компьютерная томография без внутривенного контрастирования</t>
  </si>
  <si>
    <t>Компьютерная томография с внутривенным контрастированием</t>
  </si>
  <si>
    <t>Снижение распределенных объемов медицинской помощи</t>
  </si>
  <si>
    <t>ГБУЗ "Областной онкологический клинический диспансер"</t>
  </si>
  <si>
    <t>Протокол №9 от 17.05.2024 - перераспределены объемы в условиях ДС между КСГ с увеличением суммы расходов на  2 376 589,94руб.</t>
  </si>
  <si>
    <t>Протокол №9 от 17.05.2024 - увеличены объемы на 282 исследования</t>
  </si>
  <si>
    <t>Протокол №9 от 17.05.2024 - увеличены объемы на 594 исследования</t>
  </si>
  <si>
    <t>Протокол №9 от 17.05.2024 - увеличены объемы на 102 исследования</t>
  </si>
  <si>
    <t>Протокол №9 от 17.05.2024 - увеличены объемы на 1701 исследование</t>
  </si>
  <si>
    <t>Протокол №9 от 17.05.2024 - увеличены объемы на 50 исследований</t>
  </si>
  <si>
    <t>ГБУЗ "Пензенская РБ"</t>
  </si>
  <si>
    <t>№1252 от 27.05.2024</t>
  </si>
  <si>
    <t>Протокол №9 от 17.05.2024 - увеличены объемы на 125 исследований</t>
  </si>
  <si>
    <t>Увеличение распределенных объемов медицинской помощи  педиатрия (+1000), теарпия (+1000)</t>
  </si>
  <si>
    <t xml:space="preserve"> ООО "КДЦ "Клиника-Сити"</t>
  </si>
  <si>
    <t>№63 от 24.05.2024</t>
  </si>
  <si>
    <t>ООО "Клиника Фомина Пенза"</t>
  </si>
  <si>
    <t xml:space="preserve">Перераспределение объемов  в условиях ДС по профилям "хирургия" (-69) и "урология" (+69) </t>
  </si>
  <si>
    <t>Увеличение объемов в условиях  ДС на 89 случ., по профилям "неврология" (-16), "прочие" (+5), "медицинская реабилитация" (+100)</t>
  </si>
  <si>
    <t>ГБУЗ "Сосновоборская УБ"</t>
  </si>
  <si>
    <t>№251 от 28.05.2024</t>
  </si>
  <si>
    <t>Перераспределение объемов в условиях КС по профилям "Хирургия (абдоминальная)" (+20), "Нейрохирургия" (-15), "Травматология и ортопедия" (-5)</t>
  </si>
  <si>
    <t>ГБУЗ "Иссинская РБ"</t>
  </si>
  <si>
    <t>№688 от 27.05.2024</t>
  </si>
  <si>
    <t>ФГБУЗ "МСЧ №59 ФМБА России"</t>
  </si>
  <si>
    <t>№2011 от 17.05.2024</t>
  </si>
  <si>
    <t>Снижение распределенных объемов по диспансеризация детей-сирот, усыновлённых, удочеренных с 16 до 14 комплексных посещений</t>
  </si>
  <si>
    <t>Снижение распределенных объемов по диспансеризация детей-сирот, усыновлённых, удочеренных с 70 до 67 комплексных посещений</t>
  </si>
  <si>
    <t>Диспансеризация детей-сирот, усыновлённых, удочеренных (в комплексных посещениях)</t>
  </si>
  <si>
    <t>№ б/н от 24.05.2024</t>
  </si>
  <si>
    <t>№308 от 24.05.2024
№309 от 24.05.2024</t>
  </si>
  <si>
    <t xml:space="preserve">Медицинская помощь, предоставляемая в  условиях дневного стационара, </t>
  </si>
  <si>
    <t>Увеличение объемов в условиях  ДС по ЭКО.
На 2024г. расперделено 200 случаев ЭКО (Протокол №9 от 17.05.2024)</t>
  </si>
  <si>
    <t>ООО "ЛДЦ "Губернский доктор"</t>
  </si>
  <si>
    <t>№30 от 27.05.2024</t>
  </si>
  <si>
    <t>2.2</t>
  </si>
  <si>
    <t>2.3</t>
  </si>
  <si>
    <t>2.4</t>
  </si>
  <si>
    <t>ГБУЗ «Каменская центральная районная больница»</t>
  </si>
  <si>
    <t>ГБУЗ «Кузнецкая центральная районная больница»</t>
  </si>
  <si>
    <t>ГБУЗ «Бессоновская РБ»</t>
  </si>
  <si>
    <t>ГБУЗ «Никольская РБ»</t>
  </si>
  <si>
    <t>№15/3589 от 30.05.2024</t>
  </si>
  <si>
    <t>Выделение объемов в амбулаторных условиях по школе сахарного диабета (+500)</t>
  </si>
  <si>
    <t>Школа сахарного диабета (для МО  имеющим прикрепленое население), в посещениях</t>
  </si>
  <si>
    <t>Выделение объемов в амбулаторных условиях по школе сахарного диабета (+1000)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</si>
  <si>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2024г. </t>
  </si>
  <si>
    <t>№1203 от 31.05.2024</t>
  </si>
  <si>
    <t>ГБУЗ «Пензенская областная детская клиническая больница  имени Н.Ф.Филатова»</t>
  </si>
  <si>
    <t>Увеличение распределенных объемов медицинской помощи в условиях КС в части ВМП с 60 случаев до 78 (+18), в том числе по профилям: "неонатология" (+3), "педиатрия" (+5), "травматология и ортопедия" (+10))</t>
  </si>
  <si>
    <t>Увеличение распределенных объемов медицинской помощи (+1200)</t>
  </si>
  <si>
    <t>за 4 месяца факт</t>
  </si>
  <si>
    <t>Увеличение распределенных объемов медицинской помощи (+900)</t>
  </si>
  <si>
    <t>№ 34 от 06.05.2024,
№43 от 04.06.2024</t>
  </si>
  <si>
    <t>№ 35 от 08.05.2024,
№43 от 04.06.2024</t>
  </si>
  <si>
    <t>3.2</t>
  </si>
  <si>
    <t>№110 от 29.05.2024</t>
  </si>
  <si>
    <t>Перераспределение (увеличение)  объемов по доврачебной мед.помощи в неотложной форме в количестве 2100 посещений по специальности "лечебное дело"</t>
  </si>
  <si>
    <t>13.2</t>
  </si>
  <si>
    <t>13.3</t>
  </si>
  <si>
    <t>13.4</t>
  </si>
  <si>
    <t>ГБУЗ "Земетчинская РБ"</t>
  </si>
  <si>
    <t>№256 от 31.05.2024</t>
  </si>
  <si>
    <t>Перераспределение объемов в условиях КС (-1946) по профилям (в том числе в разрезе КСГ): "кардиология" (-706), "неврология" (-884), "сердечно-сосудистая хирургия" (+66), "травматология и ортопедия" (-166), "хирургия" (-51) , "хирургия абдоминальная" (-205)</t>
  </si>
  <si>
    <t>№636 от 31.05.2024</t>
  </si>
  <si>
    <t>Увеличение объемов в условиях  ДС по профилю "онкология" (+70) в связи с получением лицензии по данному профилю</t>
  </si>
  <si>
    <t>№15/3589 от 30.05.2024,
№635 от 31.05.2024</t>
  </si>
  <si>
    <t>Выделение объемов в амбулаторных условиях по школе сахарного диабета:
- по данным МЗПО (+500);
- по обращению МО (+150)</t>
  </si>
  <si>
    <t>Увеличение распределенных объемов медицинской помощи в условиях ДС по профилям "Онкология" (+113) и "Хирургия" (+126)</t>
  </si>
  <si>
    <t>Перераспределение объемов в условиях КС по профилям "пульмонология" (+24) и "терапия" (-24)</t>
  </si>
  <si>
    <t>Увеличение распределенных объемов медицинской помощи в условиях КС по профилям "Гастроэнтерология"(+10), "Неврология" (+53), "Нейрохирургия" (+6), "Пульмонология" (+16), "Терапия" (+51), "Эндокринология" (+42)</t>
  </si>
  <si>
    <t>12.2</t>
  </si>
  <si>
    <t>Увеличение объемов (+ 4000) ультразвуковой диагностики сердечно-сосудистой системы (эхокардиографии)</t>
  </si>
  <si>
    <t>ООО "Гармония плюс"</t>
  </si>
  <si>
    <t>№39 от 03.06.2024</t>
  </si>
  <si>
    <t>4.2</t>
  </si>
  <si>
    <t>9.2</t>
  </si>
  <si>
    <t>Внести изменения в решение Комиссии по разработке ТПОМС на основании сведений, представленных МЗ ПО (№15/3589 от 30.05.2024)</t>
  </si>
  <si>
    <t>Внести изменения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</si>
  <si>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 xml:space="preserve">Не соответствует  требованиям п.157 Правил ОМС, утв. Приказом  МЗРФ от 28.02.2019 №108н (с последующими изменениями). </t>
  </si>
  <si>
    <r>
      <t>Приложение №2.2.</t>
    </r>
    <r>
      <rPr>
        <sz val="18"/>
        <color rgb="FFFF0000"/>
        <rFont val="Times New Roman"/>
        <family val="1"/>
        <charset val="204"/>
        <scheme val="minor"/>
      </rPr>
      <t xml:space="preserve"> </t>
    </r>
    <r>
      <rPr>
        <sz val="18"/>
        <rFont val="Times New Roman"/>
        <family val="1"/>
        <charset val="204"/>
        <scheme val="minor"/>
      </rPr>
      <t xml:space="preserve"> к Протоколу № 11</t>
    </r>
  </si>
  <si>
    <t>Повторно рассмотреть обращение МО по увеличению распределенных объемов медицинской помощи по проведению ультразвуковых исследований сердечно-сосудистой системы после внесения соответствующих изменений в ТПОМС</t>
  </si>
  <si>
    <t>Внести изменения в распределенные объемы медицинской помощи по проведению ультразвукового исследования сердечно-сосудистой системы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</si>
  <si>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>Повторно рассмотреть обращения МО по внесению изменений в распределенные объемы медицинской помощи по проведению ультразвукового исследования сердечно-сосудистой системы после внесения соответствующих изменений в ТПОМС</t>
  </si>
  <si>
    <t>Повторно рассмотреть обращения МО по внесению изменений в распределенные объемы медицинской помощи по проведению эндоскопических диагностических исследований, за исключением колоноскопии, после внесения соответствующих изменений в ТПОМС</t>
  </si>
  <si>
    <t>Внести изменения в распределенные объемы медицинской помощи по компьютерной томографии грудной полости с внутривенным болюсным контрастированием, мультипланарной и трехмерной реконструкцией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</si>
  <si>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>Внести изменения в распределенные объемы медицинской помощи по проведению эндоскопических диагностических исследований (колоноскопия)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</si>
  <si>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>Внести изменения в  распределенные объемы медицинской помощи по проведению эндоскопических диагностических исследований (колоноскопия)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</si>
  <si>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>Внести изменения в распределенные объемы медицинской помощи, предоставляемой в условиях круглосуточного стационара в части КСГ,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</si>
  <si>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>Повторно рассмотреть вопрос о перераспределении распределенных объемов медицинской помощи, предоставляемой в условиях круглосуточного стационара в части КСГ, на очередном заседании Комиссии по ТПОМС после проведения анализа за I полугодие 2024 года</t>
  </si>
  <si>
    <t>Частично внести изменения в  распределенные объемы медицинской помощи, предоставляемой в условиях круголосуточного стационара в части ВМП,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</si>
  <si>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>Внести изменения в  распределенные объемы медицинской помощи, предоставляемой в условиях дневного стационара,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</si>
  <si>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>Внести изменения в распределенные объемы медицинской помощи, предоставляемой в условиях дневного стационара, на основании обоснованного обращения медицинской организации, а также на основании анализа данных персонифицированного учета сведений о медицинской помощи, оказанной застрахованным лицам за период январь-май 2024 года</t>
  </si>
  <si>
    <t>1.4</t>
  </si>
  <si>
    <t>4.3</t>
  </si>
  <si>
    <t>8.2</t>
  </si>
  <si>
    <t>10.4</t>
  </si>
  <si>
    <t>10.5</t>
  </si>
  <si>
    <t>10.6</t>
  </si>
  <si>
    <t>12.3</t>
  </si>
  <si>
    <t>12.4</t>
  </si>
  <si>
    <t>12.5</t>
  </si>
  <si>
    <t>12.6</t>
  </si>
  <si>
    <t>15.2</t>
  </si>
  <si>
    <t>15.3</t>
  </si>
  <si>
    <t>15.4</t>
  </si>
  <si>
    <t>15.5</t>
  </si>
  <si>
    <t>15.6</t>
  </si>
  <si>
    <t>15.7</t>
  </si>
  <si>
    <t>Внести изменения на основании внесенных МЗ ПО изменений в план мероприятий</t>
  </si>
  <si>
    <t>Повторно рассмотреть обращения МО по увеличению распределенных объемов медицинской помощи по КТ без внутривенного контрастирования, после внесения соответствующих изменений в ТПОМС</t>
  </si>
  <si>
    <t>Повторно рассмотреть обращения МО по изменению распределенных объемов медицинской помощи по КТ с внутривенным контрастированием, после внесения соответствующих изменений в ТПОМС</t>
  </si>
  <si>
    <t>Повторно рассмотреть обращения МО по увеличению распределенных объемов медицинской помощи по МРТ без внутривенного контрастирования, после внесения соответствующих изменений в ТПОМС</t>
  </si>
  <si>
    <t>Повторно рассмотреть обращения МО по увеличению распределенных объемов медицинской помощи по МРТ с внутривенным контрастированием, после внесения соответствующих изменений в ТПОМС</t>
  </si>
  <si>
    <t>Повторно рассмотреть обращение МО по увеличению распределенных объемов медицинской помощи по проведению эндоскопических диагностических исследований (колоноскопия), после внесения соответствующих изменений в ТПОМС</t>
  </si>
  <si>
    <t>Повторно рассмотреть на очередном заседании Комиссии по ТПОМС  вопрос о перераспределении распределенных объемов медицинской помощи, предоставляемой в условиях дневного стационара, в том числе по КСГ, после проведения анализа за I полугодие 2024 года</t>
  </si>
  <si>
    <t>Внести изменения в  распределенные объемы медицинской помощи, предоставляемой в условиях дневного стационара, на основании обоснованного обращения медицинской организации, а также в связи с получением соответствующей лицензии на оказание медицинской помощи</t>
  </si>
  <si>
    <t>Перераспределить по специальностям распределенные объемы медицинской помощи, предоставляемой в амбулаторных условиях в неотложной форме, на основании обращения медицинской организации</t>
  </si>
  <si>
    <t>2.5</t>
  </si>
  <si>
    <t>2.8</t>
  </si>
  <si>
    <t>2.6</t>
  </si>
  <si>
    <t>2.7</t>
  </si>
  <si>
    <t>13.5</t>
  </si>
  <si>
    <t>№804 от 27.04.2024</t>
  </si>
  <si>
    <t>Увеличение распределенных объемов медицинской помощи в условиях КС по профилю "инфекционные болезни" (+540)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</si>
</sst>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</numFmts>
  <fonts count="30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36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sz val="20"/>
      <name val="Times New Roman"/>
      <family val="1"/>
      <charset val="204"/>
      <scheme val="minor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4"/>
      <color rgb="FFFF0000"/>
      <name val="Times New Roman"/>
      <family val="1"/>
      <charset val="204"/>
      <scheme val="minor"/>
    </font>
    <font>
      <sz val="17"/>
      <name val="Times New Roman"/>
      <family val="1"/>
      <charset val="204"/>
      <scheme val="minor"/>
    </font>
    <font>
      <b/>
      <sz val="16"/>
      <color rgb="FFFF0000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5" fillId="0" borderId="0"/>
    <xf numFmtId="0" fontId="18" fillId="0" borderId="0"/>
  </cellStyleXfs>
  <cellXfs count="249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4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4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vertical="center"/>
    </xf>
    <xf numFmtId="3" fontId="21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1" fillId="6" borderId="1" xfId="1" applyNumberFormat="1" applyFont="1" applyFill="1" applyBorder="1" applyAlignment="1">
      <alignment vertical="center"/>
    </xf>
    <xf numFmtId="4" fontId="22" fillId="6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14" fontId="17" fillId="0" borderId="1" xfId="1" applyNumberFormat="1" applyFont="1" applyFill="1" applyBorder="1" applyAlignment="1">
      <alignment horizontal="center" vertical="center" wrapText="1"/>
    </xf>
    <xf numFmtId="49" fontId="25" fillId="3" borderId="1" xfId="1" applyNumberFormat="1" applyFont="1" applyFill="1" applyBorder="1" applyAlignment="1">
      <alignment horizontal="center" vertical="center" wrapText="1"/>
    </xf>
    <xf numFmtId="14" fontId="17" fillId="3" borderId="1" xfId="1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3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7" fillId="0" borderId="1" xfId="1" applyNumberFormat="1" applyFont="1" applyFill="1" applyBorder="1" applyAlignment="1">
      <alignment horizontal="left" vertical="center" wrapText="1"/>
    </xf>
    <xf numFmtId="0" fontId="17" fillId="3" borderId="1" xfId="1" applyNumberFormat="1" applyFont="1" applyFill="1" applyBorder="1" applyAlignment="1">
      <alignment horizontal="left" vertical="center" wrapText="1"/>
    </xf>
    <xf numFmtId="0" fontId="23" fillId="2" borderId="1" xfId="1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3" fontId="17" fillId="3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11" fillId="6" borderId="1" xfId="1" applyNumberFormat="1" applyFont="1" applyFill="1" applyBorder="1" applyAlignment="1">
      <alignment vertical="center"/>
    </xf>
    <xf numFmtId="3" fontId="7" fillId="3" borderId="3" xfId="1" applyNumberFormat="1" applyFont="1" applyFill="1" applyBorder="1" applyAlignment="1">
      <alignment horizontal="left" vertical="center" wrapText="1"/>
    </xf>
    <xf numFmtId="3" fontId="7" fillId="3" borderId="4" xfId="1" applyNumberFormat="1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4" fontId="7" fillId="4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left" vertical="center" wrapText="1"/>
    </xf>
    <xf numFmtId="0" fontId="7" fillId="3" borderId="4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2" fontId="7" fillId="6" borderId="3" xfId="1" applyNumberFormat="1" applyFont="1" applyFill="1" applyBorder="1" applyAlignment="1">
      <alignment horizontal="center" vertical="center" wrapText="1"/>
    </xf>
    <xf numFmtId="2" fontId="7" fillId="6" borderId="4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17" fillId="0" borderId="3" xfId="1" applyNumberFormat="1" applyFont="1" applyFill="1" applyBorder="1" applyAlignment="1">
      <alignment horizontal="center" vertical="center" wrapText="1"/>
    </xf>
    <xf numFmtId="0" fontId="17" fillId="0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left" vertical="center" wrapText="1"/>
    </xf>
    <xf numFmtId="0" fontId="7" fillId="0" borderId="8" xfId="1" applyNumberFormat="1" applyFont="1" applyFill="1" applyBorder="1" applyAlignment="1">
      <alignment horizontal="left" vertical="center" wrapText="1"/>
    </xf>
    <xf numFmtId="0" fontId="7" fillId="0" borderId="4" xfId="1" applyNumberFormat="1" applyFont="1" applyFill="1" applyBorder="1" applyAlignment="1">
      <alignment horizontal="left" vertical="center" wrapText="1"/>
    </xf>
    <xf numFmtId="3" fontId="7" fillId="3" borderId="8" xfId="1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/>
    </xf>
    <xf numFmtId="0" fontId="2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CCFF33"/>
      <color rgb="FF97FFD5"/>
      <color rgb="FF00FF99"/>
      <color rgb="FFFFDE53"/>
      <color rgb="FFFFCCFF"/>
      <color rgb="FFE1EACC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4"/>
  <sheetViews>
    <sheetView tabSelected="1" topLeftCell="D1" zoomScale="50" zoomScaleNormal="50" zoomScaleSheetLayoutView="50" zoomScalePageLayoutView="41" workbookViewId="0">
      <pane ySplit="6" topLeftCell="A7" activePane="bottomLeft" state="frozen"/>
      <selection pane="bottomLeft" activeCell="X63" sqref="X63"/>
    </sheetView>
  </sheetViews>
  <sheetFormatPr defaultColWidth="11" defaultRowHeight="23.25" x14ac:dyDescent="0.3"/>
  <cols>
    <col min="1" max="1" width="10.7109375" style="153" bestFit="1" customWidth="1"/>
    <col min="2" max="2" width="44.140625" style="3" customWidth="1"/>
    <col min="3" max="3" width="36.140625" style="3" customWidth="1"/>
    <col min="4" max="4" width="18.5703125" style="3" customWidth="1"/>
    <col min="5" max="5" width="20" style="3" customWidth="1"/>
    <col min="6" max="6" width="15" style="3" customWidth="1"/>
    <col min="7" max="7" width="15.140625" style="3" customWidth="1"/>
    <col min="8" max="8" width="8.140625" style="3" customWidth="1"/>
    <col min="9" max="9" width="16.42578125" style="3" customWidth="1"/>
    <col min="10" max="10" width="17.85546875" style="3" customWidth="1"/>
    <col min="11" max="11" width="19.42578125" style="3" customWidth="1"/>
    <col min="12" max="12" width="21.42578125" style="3" customWidth="1"/>
    <col min="13" max="13" width="19.5703125" style="3" customWidth="1"/>
    <col min="14" max="14" width="17.42578125" style="3" customWidth="1"/>
    <col min="15" max="15" width="18.42578125" style="3" customWidth="1"/>
    <col min="16" max="16" width="102.140625" style="3" customWidth="1"/>
    <col min="17" max="17" width="90.28515625" style="16" customWidth="1"/>
    <col min="18" max="18" width="28" style="16" customWidth="1"/>
    <col min="19" max="19" width="9.28515625" style="17" customWidth="1"/>
    <col min="20" max="23" width="0" style="2" hidden="1" customWidth="1"/>
    <col min="24" max="24" width="4.7109375" style="2" customWidth="1"/>
    <col min="25" max="16384" width="11" style="2"/>
  </cols>
  <sheetData>
    <row r="1" spans="1:28" ht="44.25" customHeight="1" x14ac:dyDescent="0.3">
      <c r="A1" s="156"/>
      <c r="B1" s="118"/>
      <c r="P1" s="214" t="s">
        <v>260</v>
      </c>
      <c r="Q1" s="214"/>
      <c r="R1" s="214"/>
    </row>
    <row r="2" spans="1:28" ht="50.25" customHeight="1" x14ac:dyDescent="0.3">
      <c r="A2" s="216" t="s">
        <v>226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1"/>
      <c r="S2" s="126">
        <v>5</v>
      </c>
    </row>
    <row r="3" spans="1:28" ht="94.5" customHeight="1" x14ac:dyDescent="0.3">
      <c r="A3" s="218" t="s">
        <v>0</v>
      </c>
      <c r="B3" s="218" t="s">
        <v>145</v>
      </c>
      <c r="C3" s="218" t="s">
        <v>5</v>
      </c>
      <c r="D3" s="218" t="s">
        <v>165</v>
      </c>
      <c r="E3" s="218"/>
      <c r="F3" s="219" t="s">
        <v>160</v>
      </c>
      <c r="G3" s="198" t="s">
        <v>14</v>
      </c>
      <c r="H3" s="198"/>
      <c r="I3" s="221" t="s">
        <v>161</v>
      </c>
      <c r="J3" s="222" t="s">
        <v>23</v>
      </c>
      <c r="K3" s="217" t="s">
        <v>144</v>
      </c>
      <c r="L3" s="217" t="s">
        <v>149</v>
      </c>
      <c r="M3" s="198" t="s">
        <v>162</v>
      </c>
      <c r="N3" s="198" t="s">
        <v>22</v>
      </c>
      <c r="O3" s="198" t="s">
        <v>7</v>
      </c>
      <c r="P3" s="198"/>
      <c r="Q3" s="220" t="s">
        <v>17</v>
      </c>
      <c r="R3" s="215" t="s">
        <v>18</v>
      </c>
      <c r="S3" s="117"/>
    </row>
    <row r="4" spans="1:28" ht="104.25" customHeight="1" x14ac:dyDescent="0.3">
      <c r="A4" s="218"/>
      <c r="B4" s="218"/>
      <c r="C4" s="218"/>
      <c r="D4" s="124" t="s">
        <v>6</v>
      </c>
      <c r="E4" s="125" t="s">
        <v>163</v>
      </c>
      <c r="F4" s="219"/>
      <c r="G4" s="139" t="s">
        <v>147</v>
      </c>
      <c r="H4" s="139" t="s">
        <v>13</v>
      </c>
      <c r="I4" s="221"/>
      <c r="J4" s="222"/>
      <c r="K4" s="217"/>
      <c r="L4" s="217"/>
      <c r="M4" s="198"/>
      <c r="N4" s="198"/>
      <c r="O4" s="139" t="s">
        <v>21</v>
      </c>
      <c r="P4" s="142" t="s">
        <v>4</v>
      </c>
      <c r="Q4" s="220"/>
      <c r="R4" s="215"/>
    </row>
    <row r="5" spans="1:28" s="18" customFormat="1" x14ac:dyDescent="0.3">
      <c r="A5" s="143">
        <v>1</v>
      </c>
      <c r="B5" s="124">
        <v>2</v>
      </c>
      <c r="C5" s="124">
        <v>3</v>
      </c>
      <c r="D5" s="124">
        <v>4</v>
      </c>
      <c r="E5" s="124">
        <v>5</v>
      </c>
      <c r="F5" s="138">
        <v>6</v>
      </c>
      <c r="G5" s="138">
        <v>7</v>
      </c>
      <c r="H5" s="138">
        <v>8</v>
      </c>
      <c r="I5" s="138">
        <v>9</v>
      </c>
      <c r="J5" s="138">
        <v>10</v>
      </c>
      <c r="K5" s="138">
        <v>11</v>
      </c>
      <c r="L5" s="138">
        <v>12</v>
      </c>
      <c r="M5" s="138">
        <v>13</v>
      </c>
      <c r="N5" s="138">
        <v>14</v>
      </c>
      <c r="O5" s="138">
        <v>15</v>
      </c>
      <c r="P5" s="143">
        <v>16</v>
      </c>
      <c r="Q5" s="124">
        <v>17</v>
      </c>
      <c r="R5" s="124">
        <v>18</v>
      </c>
      <c r="S5" s="17"/>
    </row>
    <row r="6" spans="1:28" s="122" customFormat="1" ht="42.75" customHeight="1" x14ac:dyDescent="0.3">
      <c r="A6" s="181" t="s">
        <v>148</v>
      </c>
      <c r="B6" s="155" t="s">
        <v>224</v>
      </c>
      <c r="C6" s="128"/>
      <c r="D6" s="128"/>
      <c r="E6" s="128"/>
      <c r="F6" s="144"/>
      <c r="G6" s="123"/>
      <c r="H6" s="123"/>
      <c r="I6" s="123"/>
      <c r="J6" s="145"/>
      <c r="K6" s="146"/>
      <c r="L6" s="146"/>
      <c r="M6" s="146"/>
      <c r="N6" s="123"/>
      <c r="O6" s="147"/>
      <c r="P6" s="168"/>
      <c r="Q6" s="172"/>
      <c r="R6" s="179" t="s">
        <v>215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</row>
    <row r="7" spans="1:28" s="18" customFormat="1" ht="69.75" x14ac:dyDescent="0.3">
      <c r="A7" s="45" t="s">
        <v>50</v>
      </c>
      <c r="B7" s="162" t="s">
        <v>218</v>
      </c>
      <c r="C7" s="161" t="s">
        <v>222</v>
      </c>
      <c r="D7" s="21">
        <v>0</v>
      </c>
      <c r="E7" s="21">
        <f t="shared" ref="E7:E10" si="0">ROUND((D7/12*$S$2),0)</f>
        <v>0</v>
      </c>
      <c r="F7" s="183">
        <f t="shared" ref="F7:F10" si="1">ROUND(G7+H7,0)</f>
        <v>0</v>
      </c>
      <c r="G7" s="56">
        <v>0</v>
      </c>
      <c r="H7" s="110"/>
      <c r="I7" s="9" t="e">
        <f t="shared" ref="I7:I10" si="2">ROUND(F7/E7*100,2)</f>
        <v>#DIV/0!</v>
      </c>
      <c r="J7" s="134" t="e">
        <f t="shared" ref="J7:J10" si="3">ROUND(F7/D7*100,2)</f>
        <v>#DIV/0!</v>
      </c>
      <c r="K7" s="51">
        <f t="shared" ref="K7:K10" si="4">ROUND(D7-F7,0)</f>
        <v>0</v>
      </c>
      <c r="L7" s="135" t="e">
        <f t="shared" ref="L7:L10" si="5">ROUND(K7/N7,0)</f>
        <v>#DIV/0!</v>
      </c>
      <c r="M7" s="21">
        <f t="shared" ref="M7:M10" si="6">ROUND(E7-F7,0)</f>
        <v>0</v>
      </c>
      <c r="N7" s="21">
        <f t="shared" ref="N7:N10" si="7">ROUND(F7/$S$2,0)</f>
        <v>0</v>
      </c>
      <c r="O7" s="56">
        <v>500</v>
      </c>
      <c r="P7" s="162" t="s">
        <v>223</v>
      </c>
      <c r="Q7" s="210" t="s">
        <v>257</v>
      </c>
      <c r="R7" s="141" t="s">
        <v>215</v>
      </c>
      <c r="S7" s="119"/>
    </row>
    <row r="8" spans="1:28" s="18" customFormat="1" ht="69.75" x14ac:dyDescent="0.3">
      <c r="A8" s="45" t="s">
        <v>55</v>
      </c>
      <c r="B8" s="162" t="s">
        <v>219</v>
      </c>
      <c r="C8" s="161" t="s">
        <v>222</v>
      </c>
      <c r="D8" s="21">
        <v>0</v>
      </c>
      <c r="E8" s="21">
        <f t="shared" si="0"/>
        <v>0</v>
      </c>
      <c r="F8" s="183">
        <f t="shared" si="1"/>
        <v>0</v>
      </c>
      <c r="G8" s="56">
        <v>0</v>
      </c>
      <c r="H8" s="110"/>
      <c r="I8" s="9" t="e">
        <f t="shared" si="2"/>
        <v>#DIV/0!</v>
      </c>
      <c r="J8" s="134" t="e">
        <f t="shared" si="3"/>
        <v>#DIV/0!</v>
      </c>
      <c r="K8" s="51">
        <f t="shared" si="4"/>
        <v>0</v>
      </c>
      <c r="L8" s="135" t="e">
        <f t="shared" si="5"/>
        <v>#DIV/0!</v>
      </c>
      <c r="M8" s="21">
        <f t="shared" si="6"/>
        <v>0</v>
      </c>
      <c r="N8" s="21">
        <f t="shared" si="7"/>
        <v>0</v>
      </c>
      <c r="O8" s="56">
        <v>1000</v>
      </c>
      <c r="P8" s="162" t="s">
        <v>225</v>
      </c>
      <c r="Q8" s="211"/>
      <c r="R8" s="141" t="s">
        <v>215</v>
      </c>
      <c r="S8" s="119"/>
    </row>
    <row r="9" spans="1:28" s="18" customFormat="1" ht="46.5" x14ac:dyDescent="0.3">
      <c r="A9" s="45" t="s">
        <v>88</v>
      </c>
      <c r="B9" s="162" t="s">
        <v>220</v>
      </c>
      <c r="C9" s="161" t="s">
        <v>222</v>
      </c>
      <c r="D9" s="21">
        <v>0</v>
      </c>
      <c r="E9" s="21">
        <f t="shared" si="0"/>
        <v>0</v>
      </c>
      <c r="F9" s="183">
        <f t="shared" si="1"/>
        <v>0</v>
      </c>
      <c r="G9" s="56">
        <v>0</v>
      </c>
      <c r="H9" s="110"/>
      <c r="I9" s="9" t="e">
        <f t="shared" si="2"/>
        <v>#DIV/0!</v>
      </c>
      <c r="J9" s="134" t="e">
        <f t="shared" si="3"/>
        <v>#DIV/0!</v>
      </c>
      <c r="K9" s="51">
        <f t="shared" si="4"/>
        <v>0</v>
      </c>
      <c r="L9" s="135" t="e">
        <f t="shared" si="5"/>
        <v>#DIV/0!</v>
      </c>
      <c r="M9" s="21">
        <f t="shared" si="6"/>
        <v>0</v>
      </c>
      <c r="N9" s="21">
        <f t="shared" si="7"/>
        <v>0</v>
      </c>
      <c r="O9" s="56">
        <v>500</v>
      </c>
      <c r="P9" s="162" t="s">
        <v>223</v>
      </c>
      <c r="Q9" s="211"/>
      <c r="R9" s="141" t="s">
        <v>215</v>
      </c>
      <c r="S9" s="119"/>
    </row>
    <row r="10" spans="1:28" s="18" customFormat="1" ht="93" x14ac:dyDescent="0.3">
      <c r="A10" s="45" t="s">
        <v>273</v>
      </c>
      <c r="B10" s="162" t="s">
        <v>221</v>
      </c>
      <c r="C10" s="161" t="s">
        <v>246</v>
      </c>
      <c r="D10" s="21">
        <v>0</v>
      </c>
      <c r="E10" s="21">
        <f t="shared" si="0"/>
        <v>0</v>
      </c>
      <c r="F10" s="183">
        <f t="shared" si="1"/>
        <v>0</v>
      </c>
      <c r="G10" s="56">
        <v>0</v>
      </c>
      <c r="H10" s="110"/>
      <c r="I10" s="9" t="e">
        <f t="shared" si="2"/>
        <v>#DIV/0!</v>
      </c>
      <c r="J10" s="134" t="e">
        <f t="shared" si="3"/>
        <v>#DIV/0!</v>
      </c>
      <c r="K10" s="51">
        <f t="shared" si="4"/>
        <v>0</v>
      </c>
      <c r="L10" s="135" t="e">
        <f t="shared" si="5"/>
        <v>#DIV/0!</v>
      </c>
      <c r="M10" s="21">
        <f t="shared" si="6"/>
        <v>0</v>
      </c>
      <c r="N10" s="21">
        <f t="shared" si="7"/>
        <v>0</v>
      </c>
      <c r="O10" s="56">
        <v>500</v>
      </c>
      <c r="P10" s="162" t="s">
        <v>247</v>
      </c>
      <c r="Q10" s="212"/>
      <c r="R10" s="141" t="s">
        <v>215</v>
      </c>
      <c r="S10" s="119"/>
    </row>
    <row r="11" spans="1:28" s="122" customFormat="1" ht="42.75" customHeight="1" x14ac:dyDescent="0.3">
      <c r="A11" s="181" t="s">
        <v>8</v>
      </c>
      <c r="B11" s="155" t="s">
        <v>208</v>
      </c>
      <c r="C11" s="128"/>
      <c r="D11" s="128"/>
      <c r="E11" s="128"/>
      <c r="F11" s="184"/>
      <c r="G11" s="130"/>
      <c r="H11" s="123"/>
      <c r="I11" s="123"/>
      <c r="J11" s="145"/>
      <c r="K11" s="146"/>
      <c r="L11" s="146"/>
      <c r="M11" s="146"/>
      <c r="N11" s="123"/>
      <c r="O11" s="147"/>
      <c r="P11" s="168"/>
      <c r="Q11" s="172"/>
      <c r="R11" s="148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</row>
    <row r="12" spans="1:28" s="18" customFormat="1" ht="69.75" x14ac:dyDescent="0.3">
      <c r="A12" s="45" t="s">
        <v>48</v>
      </c>
      <c r="B12" s="162" t="s">
        <v>202</v>
      </c>
      <c r="C12" s="158" t="s">
        <v>203</v>
      </c>
      <c r="D12" s="21">
        <v>16</v>
      </c>
      <c r="E12" s="21">
        <f t="shared" ref="E12:E13" si="8">ROUND((D12/12*$S$2),0)</f>
        <v>7</v>
      </c>
      <c r="F12" s="183">
        <f t="shared" ref="F12:F13" si="9">ROUND(G12+H12,0)</f>
        <v>14</v>
      </c>
      <c r="G12" s="56">
        <v>14</v>
      </c>
      <c r="H12" s="110"/>
      <c r="I12" s="9">
        <f t="shared" ref="I12" si="10">ROUND(F12/E12*100,2)</f>
        <v>200</v>
      </c>
      <c r="J12" s="134">
        <f t="shared" ref="J12:J13" si="11">ROUND(F12/D12*100,2)</f>
        <v>87.5</v>
      </c>
      <c r="K12" s="51">
        <f t="shared" ref="K12:K13" si="12">ROUND(D12-F12,0)</f>
        <v>2</v>
      </c>
      <c r="L12" s="135">
        <f t="shared" ref="L12:L13" si="13">ROUND(K12/N12,0)</f>
        <v>1</v>
      </c>
      <c r="M12" s="21">
        <f t="shared" ref="M12:M13" si="14">ROUND(E12-F12,0)</f>
        <v>-7</v>
      </c>
      <c r="N12" s="21">
        <f t="shared" ref="N12:N13" si="15">ROUND(F12/$S$2,0)</f>
        <v>3</v>
      </c>
      <c r="O12" s="56">
        <v>-2</v>
      </c>
      <c r="P12" s="162" t="s">
        <v>206</v>
      </c>
      <c r="Q12" s="210" t="s">
        <v>289</v>
      </c>
      <c r="R12" s="141" t="s">
        <v>298</v>
      </c>
      <c r="S12" s="119"/>
    </row>
    <row r="13" spans="1:28" s="18" customFormat="1" ht="69.75" x14ac:dyDescent="0.3">
      <c r="A13" s="45" t="s">
        <v>215</v>
      </c>
      <c r="B13" s="162" t="s">
        <v>204</v>
      </c>
      <c r="C13" s="158" t="s">
        <v>205</v>
      </c>
      <c r="D13" s="21">
        <v>70</v>
      </c>
      <c r="E13" s="21">
        <f t="shared" si="8"/>
        <v>29</v>
      </c>
      <c r="F13" s="183">
        <f t="shared" si="9"/>
        <v>54</v>
      </c>
      <c r="G13" s="56">
        <v>54</v>
      </c>
      <c r="H13" s="110"/>
      <c r="I13" s="9">
        <f>ROUND(F13/E13*100,2)</f>
        <v>186.21</v>
      </c>
      <c r="J13" s="134">
        <f t="shared" si="11"/>
        <v>77.14</v>
      </c>
      <c r="K13" s="51">
        <f t="shared" si="12"/>
        <v>16</v>
      </c>
      <c r="L13" s="135">
        <f t="shared" si="13"/>
        <v>1</v>
      </c>
      <c r="M13" s="21">
        <f t="shared" si="14"/>
        <v>-25</v>
      </c>
      <c r="N13" s="21">
        <f t="shared" si="15"/>
        <v>11</v>
      </c>
      <c r="O13" s="56">
        <v>-3</v>
      </c>
      <c r="P13" s="162" t="s">
        <v>207</v>
      </c>
      <c r="Q13" s="212"/>
      <c r="R13" s="141" t="s">
        <v>298</v>
      </c>
      <c r="S13" s="119"/>
    </row>
    <row r="14" spans="1:28" s="122" customFormat="1" ht="42.75" hidden="1" customHeight="1" x14ac:dyDescent="0.3">
      <c r="A14" s="181"/>
      <c r="B14" s="155"/>
      <c r="C14" s="128"/>
      <c r="D14" s="128"/>
      <c r="E14" s="128"/>
      <c r="F14" s="184"/>
      <c r="G14" s="130"/>
      <c r="H14" s="123"/>
      <c r="I14" s="123"/>
      <c r="J14" s="145"/>
      <c r="K14" s="146"/>
      <c r="L14" s="146"/>
      <c r="M14" s="146"/>
      <c r="N14" s="123"/>
      <c r="O14" s="147"/>
      <c r="P14" s="168"/>
      <c r="Q14" s="172"/>
      <c r="R14" s="148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</row>
    <row r="15" spans="1:28" s="18" customFormat="1" ht="72.75" hidden="1" customHeight="1" x14ac:dyDescent="0.3">
      <c r="A15" s="45"/>
      <c r="B15" s="162"/>
      <c r="C15" s="161"/>
      <c r="D15" s="21"/>
      <c r="E15" s="21">
        <f>ROUND((D15/12*$S$2),0)</f>
        <v>0</v>
      </c>
      <c r="F15" s="183">
        <f>ROUND(G15+H15,0)</f>
        <v>0</v>
      </c>
      <c r="G15" s="56"/>
      <c r="H15" s="110"/>
      <c r="I15" s="9" t="e">
        <f>ROUND(F15/E15*100,2)</f>
        <v>#DIV/0!</v>
      </c>
      <c r="J15" s="134" t="e">
        <f>ROUND(F15/D15*100,2)</f>
        <v>#DIV/0!</v>
      </c>
      <c r="K15" s="51">
        <f>ROUND(D15-F15,0)</f>
        <v>0</v>
      </c>
      <c r="L15" s="135" t="e">
        <f>ROUND(K15/N15,0)</f>
        <v>#DIV/0!</v>
      </c>
      <c r="M15" s="21">
        <f>ROUND(E15-F15,0)</f>
        <v>0</v>
      </c>
      <c r="N15" s="21">
        <f>ROUND(F15/$S$2,0)</f>
        <v>0</v>
      </c>
      <c r="O15" s="56"/>
      <c r="P15" s="162"/>
      <c r="Q15" s="163"/>
      <c r="R15" s="150"/>
      <c r="S15" s="119"/>
    </row>
    <row r="16" spans="1:28" s="122" customFormat="1" ht="42.75" hidden="1" customHeight="1" x14ac:dyDescent="0.3">
      <c r="A16" s="181"/>
      <c r="B16" s="160" t="s">
        <v>154</v>
      </c>
      <c r="C16" s="128"/>
      <c r="D16" s="128"/>
      <c r="E16" s="128"/>
      <c r="F16" s="184"/>
      <c r="G16" s="130"/>
      <c r="H16" s="123"/>
      <c r="I16" s="123"/>
      <c r="J16" s="145"/>
      <c r="K16" s="146"/>
      <c r="L16" s="146"/>
      <c r="M16" s="146"/>
      <c r="N16" s="123"/>
      <c r="O16" s="147"/>
      <c r="P16" s="168"/>
      <c r="Q16" s="172"/>
      <c r="R16" s="148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</row>
    <row r="17" spans="1:28" s="18" customFormat="1" ht="98.25" hidden="1" customHeight="1" x14ac:dyDescent="0.3">
      <c r="A17" s="45"/>
      <c r="B17" s="163"/>
      <c r="C17" s="149"/>
      <c r="D17" s="107"/>
      <c r="E17" s="21">
        <f>ROUND((D17/12*$S$2),0)</f>
        <v>0</v>
      </c>
      <c r="F17" s="183">
        <f>ROUND(G17+H17,0)</f>
        <v>0</v>
      </c>
      <c r="G17" s="56"/>
      <c r="H17" s="110"/>
      <c r="I17" s="9" t="e">
        <f>ROUND(F17/E17*100,2)</f>
        <v>#DIV/0!</v>
      </c>
      <c r="J17" s="134" t="e">
        <f>ROUND(F17/D17*100,2)</f>
        <v>#DIV/0!</v>
      </c>
      <c r="K17" s="51">
        <f>ROUND(D17-F17,0)</f>
        <v>0</v>
      </c>
      <c r="L17" s="135" t="e">
        <f>ROUND(K17/N17,0)</f>
        <v>#DIV/0!</v>
      </c>
      <c r="M17" s="21">
        <f>ROUND(E17-F17,0)</f>
        <v>0</v>
      </c>
      <c r="N17" s="21">
        <f>ROUND(F17/$S$2,0)</f>
        <v>0</v>
      </c>
      <c r="O17" s="108"/>
      <c r="P17" s="169"/>
      <c r="Q17" s="173"/>
      <c r="R17" s="150"/>
      <c r="S17" s="119"/>
    </row>
    <row r="18" spans="1:28" s="18" customFormat="1" ht="26.25" hidden="1" x14ac:dyDescent="0.3">
      <c r="A18" s="45"/>
      <c r="B18" s="164"/>
      <c r="C18" s="151"/>
      <c r="D18" s="107"/>
      <c r="E18" s="21">
        <f>ROUND((D18/12*$S$2),0)</f>
        <v>0</v>
      </c>
      <c r="F18" s="183">
        <f>ROUND(G18+H18,0)</f>
        <v>0</v>
      </c>
      <c r="G18" s="56"/>
      <c r="H18" s="110"/>
      <c r="I18" s="9" t="e">
        <f>ROUND(F18/E18*100,2)</f>
        <v>#DIV/0!</v>
      </c>
      <c r="J18" s="134" t="e">
        <f>ROUND(F18/D18*100,2)</f>
        <v>#DIV/0!</v>
      </c>
      <c r="K18" s="51">
        <f>ROUND(D18-F18,0)</f>
        <v>0</v>
      </c>
      <c r="L18" s="135" t="e">
        <f>ROUND(K18/N18,0)</f>
        <v>#DIV/0!</v>
      </c>
      <c r="M18" s="21">
        <f>ROUND(E18-F18,0)</f>
        <v>0</v>
      </c>
      <c r="N18" s="21">
        <f>ROUND(F18/$S$2,0)</f>
        <v>0</v>
      </c>
      <c r="O18" s="107"/>
      <c r="P18" s="170"/>
      <c r="Q18" s="163"/>
      <c r="R18" s="150"/>
      <c r="S18" s="119"/>
    </row>
    <row r="19" spans="1:28" s="122" customFormat="1" ht="42.75" customHeight="1" x14ac:dyDescent="0.3">
      <c r="A19" s="181" t="s">
        <v>9</v>
      </c>
      <c r="B19" s="155" t="s">
        <v>155</v>
      </c>
      <c r="C19" s="47"/>
      <c r="D19" s="47"/>
      <c r="E19" s="47"/>
      <c r="F19" s="47"/>
      <c r="G19" s="47"/>
      <c r="H19" s="128"/>
      <c r="I19" s="47"/>
      <c r="J19" s="47"/>
      <c r="K19" s="47"/>
      <c r="L19" s="47"/>
      <c r="M19" s="47"/>
      <c r="N19" s="47"/>
      <c r="O19" s="47"/>
      <c r="P19" s="155"/>
      <c r="Q19" s="155"/>
      <c r="R19" s="47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</row>
    <row r="20" spans="1:28" s="120" customFormat="1" ht="69.75" x14ac:dyDescent="0.3">
      <c r="A20" s="45" t="s">
        <v>51</v>
      </c>
      <c r="B20" s="162" t="s">
        <v>190</v>
      </c>
      <c r="C20" s="154" t="s">
        <v>191</v>
      </c>
      <c r="D20" s="23">
        <v>31083</v>
      </c>
      <c r="E20" s="21">
        <f>ROUND((D20/12*$S$2),0)</f>
        <v>12951</v>
      </c>
      <c r="F20" s="183">
        <f>ROUND(G20+H20,0)</f>
        <v>13567</v>
      </c>
      <c r="G20" s="56">
        <v>13567</v>
      </c>
      <c r="H20" s="110"/>
      <c r="I20" s="9">
        <f>ROUND(F20/E20*100,2)</f>
        <v>104.76</v>
      </c>
      <c r="J20" s="134">
        <f>ROUND(F20/D20*100,2)</f>
        <v>43.65</v>
      </c>
      <c r="K20" s="51">
        <f>ROUND(D20-F20,0)</f>
        <v>17516</v>
      </c>
      <c r="L20" s="135">
        <f>ROUND(K20/N20,0)</f>
        <v>6</v>
      </c>
      <c r="M20" s="21">
        <f>ROUND(E20-F20,0)</f>
        <v>-616</v>
      </c>
      <c r="N20" s="21">
        <f>ROUND(F20/$S$2,0)</f>
        <v>2713</v>
      </c>
      <c r="O20" s="23">
        <v>2000</v>
      </c>
      <c r="P20" s="162" t="s">
        <v>193</v>
      </c>
      <c r="Q20" s="162" t="s">
        <v>259</v>
      </c>
      <c r="R20" s="141" t="s">
        <v>299</v>
      </c>
      <c r="S20" s="119"/>
    </row>
    <row r="21" spans="1:28" s="120" customFormat="1" ht="93" x14ac:dyDescent="0.3">
      <c r="A21" s="45" t="s">
        <v>235</v>
      </c>
      <c r="B21" s="162" t="s">
        <v>76</v>
      </c>
      <c r="C21" s="161" t="s">
        <v>236</v>
      </c>
      <c r="D21" s="23">
        <v>8319</v>
      </c>
      <c r="E21" s="21">
        <f>ROUND((D21/12*$S$2),0)</f>
        <v>3466</v>
      </c>
      <c r="F21" s="183">
        <f>ROUND(G21+H21,0)</f>
        <v>3882</v>
      </c>
      <c r="G21" s="56">
        <v>3882</v>
      </c>
      <c r="H21" s="110"/>
      <c r="I21" s="9">
        <f>ROUND(F21/E21*100,2)</f>
        <v>112</v>
      </c>
      <c r="J21" s="134">
        <f>ROUND(F21/D21*100,2)</f>
        <v>46.66</v>
      </c>
      <c r="K21" s="51">
        <f>ROUND(D21-F21,0)</f>
        <v>4437</v>
      </c>
      <c r="L21" s="135">
        <f>ROUND(K21/N21,0)</f>
        <v>6</v>
      </c>
      <c r="M21" s="21">
        <f>ROUND(E21-F21,0)</f>
        <v>-416</v>
      </c>
      <c r="N21" s="21">
        <f>ROUND(F21/$S$2,0)</f>
        <v>776</v>
      </c>
      <c r="O21" s="23">
        <v>2100</v>
      </c>
      <c r="P21" s="162" t="s">
        <v>237</v>
      </c>
      <c r="Q21" s="174" t="s">
        <v>297</v>
      </c>
      <c r="R21" s="141" t="s">
        <v>298</v>
      </c>
      <c r="S21" s="119"/>
    </row>
    <row r="22" spans="1:28" s="120" customFormat="1" ht="45.75" customHeight="1" x14ac:dyDescent="0.3">
      <c r="A22" s="181" t="s">
        <v>10</v>
      </c>
      <c r="B22" s="155" t="s">
        <v>180</v>
      </c>
      <c r="C22" s="47"/>
      <c r="D22" s="47"/>
      <c r="E22" s="47"/>
      <c r="F22" s="47"/>
      <c r="G22" s="47"/>
      <c r="H22" s="159"/>
      <c r="I22" s="10"/>
      <c r="J22" s="10"/>
      <c r="K22" s="49"/>
      <c r="L22" s="50"/>
      <c r="M22" s="49"/>
      <c r="N22" s="49"/>
      <c r="O22" s="49"/>
      <c r="P22" s="171"/>
      <c r="Q22" s="175"/>
      <c r="R22" s="42"/>
      <c r="S22" s="119"/>
    </row>
    <row r="23" spans="1:28" s="120" customFormat="1" ht="78" customHeight="1" x14ac:dyDescent="0.3">
      <c r="A23" s="45" t="s">
        <v>49</v>
      </c>
      <c r="B23" s="162" t="s">
        <v>183</v>
      </c>
      <c r="C23" s="142" t="s">
        <v>157</v>
      </c>
      <c r="D23" s="23">
        <v>4170</v>
      </c>
      <c r="E23" s="21">
        <f t="shared" ref="E23:E25" si="16">ROUND((D23/12*$S$2),0)</f>
        <v>1738</v>
      </c>
      <c r="F23" s="183">
        <f t="shared" ref="F23:F25" si="17">ROUND(G23+H23,0)</f>
        <v>3424</v>
      </c>
      <c r="G23" s="56">
        <v>3424</v>
      </c>
      <c r="H23" s="110"/>
      <c r="I23" s="9">
        <f t="shared" ref="I23:I25" si="18">ROUND(F23/E23*100,2)</f>
        <v>197.01</v>
      </c>
      <c r="J23" s="134">
        <f t="shared" ref="J23:J25" si="19">ROUND(F23/D23*100,2)</f>
        <v>82.11</v>
      </c>
      <c r="K23" s="51">
        <f t="shared" ref="K23:K25" si="20">ROUND(D23-F23,0)</f>
        <v>746</v>
      </c>
      <c r="L23" s="135">
        <f t="shared" ref="L23:L25" si="21">ROUND(K23/N23,0)</f>
        <v>1</v>
      </c>
      <c r="M23" s="21">
        <f t="shared" ref="M23:M25" si="22">ROUND(E23-F23,0)</f>
        <v>-1686</v>
      </c>
      <c r="N23" s="21">
        <f t="shared" ref="N23:N25" si="23">ROUND(F23/$S$2,0)</f>
        <v>685</v>
      </c>
      <c r="O23" s="23">
        <v>4938</v>
      </c>
      <c r="P23" s="162" t="s">
        <v>151</v>
      </c>
      <c r="Q23" s="185" t="s">
        <v>290</v>
      </c>
      <c r="R23" s="140" t="s">
        <v>300</v>
      </c>
      <c r="S23" s="119"/>
      <c r="T23" s="187" t="s">
        <v>188</v>
      </c>
      <c r="U23" s="187"/>
      <c r="V23" s="187"/>
      <c r="W23" s="187"/>
    </row>
    <row r="24" spans="1:28" s="120" customFormat="1" ht="59.25" customHeight="1" x14ac:dyDescent="0.3">
      <c r="A24" s="45" t="s">
        <v>255</v>
      </c>
      <c r="B24" s="162" t="s">
        <v>84</v>
      </c>
      <c r="C24" s="142" t="s">
        <v>179</v>
      </c>
      <c r="D24" s="23">
        <v>565</v>
      </c>
      <c r="E24" s="21">
        <f t="shared" si="16"/>
        <v>235</v>
      </c>
      <c r="F24" s="183">
        <f t="shared" si="17"/>
        <v>509</v>
      </c>
      <c r="G24" s="56">
        <v>509</v>
      </c>
      <c r="H24" s="110"/>
      <c r="I24" s="9">
        <f t="shared" si="18"/>
        <v>216.6</v>
      </c>
      <c r="J24" s="134">
        <f t="shared" si="19"/>
        <v>90.09</v>
      </c>
      <c r="K24" s="51">
        <f t="shared" si="20"/>
        <v>56</v>
      </c>
      <c r="L24" s="135">
        <f t="shared" si="21"/>
        <v>1</v>
      </c>
      <c r="M24" s="21">
        <f t="shared" si="22"/>
        <v>-274</v>
      </c>
      <c r="N24" s="21">
        <f t="shared" si="23"/>
        <v>102</v>
      </c>
      <c r="O24" s="23">
        <v>360</v>
      </c>
      <c r="P24" s="162" t="s">
        <v>151</v>
      </c>
      <c r="Q24" s="213"/>
      <c r="R24" s="140" t="s">
        <v>300</v>
      </c>
      <c r="S24" s="119"/>
    </row>
    <row r="25" spans="1:28" s="120" customFormat="1" ht="59.25" customHeight="1" x14ac:dyDescent="0.3">
      <c r="A25" s="45" t="s">
        <v>274</v>
      </c>
      <c r="B25" s="162" t="s">
        <v>190</v>
      </c>
      <c r="C25" s="154" t="s">
        <v>191</v>
      </c>
      <c r="D25" s="23">
        <v>1262</v>
      </c>
      <c r="E25" s="21">
        <f t="shared" si="16"/>
        <v>526</v>
      </c>
      <c r="F25" s="183">
        <f t="shared" si="17"/>
        <v>1123</v>
      </c>
      <c r="G25" s="56">
        <v>1123</v>
      </c>
      <c r="H25" s="110"/>
      <c r="I25" s="9">
        <f t="shared" si="18"/>
        <v>213.5</v>
      </c>
      <c r="J25" s="134">
        <f t="shared" si="19"/>
        <v>88.99</v>
      </c>
      <c r="K25" s="51">
        <f t="shared" si="20"/>
        <v>139</v>
      </c>
      <c r="L25" s="135">
        <f t="shared" si="21"/>
        <v>1</v>
      </c>
      <c r="M25" s="21">
        <f t="shared" si="22"/>
        <v>-597</v>
      </c>
      <c r="N25" s="21">
        <f t="shared" si="23"/>
        <v>225</v>
      </c>
      <c r="O25" s="23">
        <v>600</v>
      </c>
      <c r="P25" s="162" t="s">
        <v>151</v>
      </c>
      <c r="Q25" s="186"/>
      <c r="R25" s="140" t="s">
        <v>300</v>
      </c>
      <c r="S25" s="119"/>
    </row>
    <row r="26" spans="1:28" s="120" customFormat="1" ht="45.75" customHeight="1" x14ac:dyDescent="0.3">
      <c r="A26" s="181" t="s">
        <v>11</v>
      </c>
      <c r="B26" s="155" t="s">
        <v>181</v>
      </c>
      <c r="C26" s="47"/>
      <c r="D26" s="47"/>
      <c r="E26" s="47"/>
      <c r="F26" s="47"/>
      <c r="G26" s="47"/>
      <c r="H26" s="159"/>
      <c r="I26" s="10"/>
      <c r="J26" s="10"/>
      <c r="K26" s="49"/>
      <c r="L26" s="50"/>
      <c r="M26" s="49"/>
      <c r="N26" s="49"/>
      <c r="O26" s="49"/>
      <c r="P26" s="171"/>
      <c r="Q26" s="175"/>
      <c r="R26" s="42"/>
      <c r="S26" s="119"/>
    </row>
    <row r="27" spans="1:28" s="120" customFormat="1" ht="69.75" x14ac:dyDescent="0.3">
      <c r="A27" s="45" t="s">
        <v>46</v>
      </c>
      <c r="B27" s="162" t="s">
        <v>183</v>
      </c>
      <c r="C27" s="142" t="s">
        <v>157</v>
      </c>
      <c r="D27" s="23">
        <v>2970</v>
      </c>
      <c r="E27" s="21">
        <f t="shared" ref="E27:E29" si="24">ROUND((D27/12*$S$2),0)</f>
        <v>1238</v>
      </c>
      <c r="F27" s="183">
        <f t="shared" ref="F27:F29" si="25">ROUND(G27+H27,0)</f>
        <v>1513</v>
      </c>
      <c r="G27" s="56">
        <v>1513</v>
      </c>
      <c r="H27" s="110"/>
      <c r="I27" s="9">
        <f t="shared" ref="I27:I29" si="26">ROUND(F27/E27*100,2)</f>
        <v>122.21</v>
      </c>
      <c r="J27" s="134">
        <f t="shared" ref="J27:J29" si="27">ROUND(F27/D27*100,2)</f>
        <v>50.94</v>
      </c>
      <c r="K27" s="51">
        <f t="shared" ref="K27:K29" si="28">ROUND(D27-F27,0)</f>
        <v>1457</v>
      </c>
      <c r="L27" s="135">
        <f t="shared" ref="L27:L29" si="29">ROUND(K27/N27,0)</f>
        <v>5</v>
      </c>
      <c r="M27" s="21">
        <f t="shared" ref="M27:M29" si="30">ROUND(E27-F27,0)</f>
        <v>-275</v>
      </c>
      <c r="N27" s="21">
        <f t="shared" ref="N27:N29" si="31">ROUND(F27/$S$2,0)</f>
        <v>303</v>
      </c>
      <c r="O27" s="23">
        <v>1033</v>
      </c>
      <c r="P27" s="162" t="s">
        <v>151</v>
      </c>
      <c r="Q27" s="185" t="s">
        <v>291</v>
      </c>
      <c r="R27" s="140" t="s">
        <v>300</v>
      </c>
      <c r="S27" s="119"/>
    </row>
    <row r="28" spans="1:28" s="120" customFormat="1" ht="62.25" customHeight="1" x14ac:dyDescent="0.3">
      <c r="A28" s="45" t="s">
        <v>103</v>
      </c>
      <c r="B28" s="162" t="s">
        <v>84</v>
      </c>
      <c r="C28" s="142" t="s">
        <v>179</v>
      </c>
      <c r="D28" s="23">
        <v>150</v>
      </c>
      <c r="E28" s="21">
        <f t="shared" si="24"/>
        <v>63</v>
      </c>
      <c r="F28" s="183">
        <f t="shared" si="25"/>
        <v>15</v>
      </c>
      <c r="G28" s="56">
        <v>15</v>
      </c>
      <c r="H28" s="110"/>
      <c r="I28" s="9">
        <f t="shared" si="26"/>
        <v>23.81</v>
      </c>
      <c r="J28" s="134">
        <f t="shared" si="27"/>
        <v>10</v>
      </c>
      <c r="K28" s="51">
        <f t="shared" si="28"/>
        <v>135</v>
      </c>
      <c r="L28" s="135">
        <f t="shared" si="29"/>
        <v>45</v>
      </c>
      <c r="M28" s="21">
        <f t="shared" si="30"/>
        <v>48</v>
      </c>
      <c r="N28" s="21">
        <f t="shared" si="31"/>
        <v>3</v>
      </c>
      <c r="O28" s="23">
        <v>-102</v>
      </c>
      <c r="P28" s="162" t="s">
        <v>182</v>
      </c>
      <c r="Q28" s="213"/>
      <c r="R28" s="140" t="s">
        <v>300</v>
      </c>
      <c r="S28" s="119"/>
    </row>
    <row r="29" spans="1:28" s="120" customFormat="1" ht="62.25" customHeight="1" x14ac:dyDescent="0.3">
      <c r="A29" s="45" t="s">
        <v>104</v>
      </c>
      <c r="B29" s="162" t="s">
        <v>190</v>
      </c>
      <c r="C29" s="154" t="s">
        <v>191</v>
      </c>
      <c r="D29" s="23">
        <v>153</v>
      </c>
      <c r="E29" s="21">
        <f t="shared" si="24"/>
        <v>64</v>
      </c>
      <c r="F29" s="183">
        <f t="shared" si="25"/>
        <v>118</v>
      </c>
      <c r="G29" s="56">
        <v>118</v>
      </c>
      <c r="H29" s="110"/>
      <c r="I29" s="9">
        <f t="shared" si="26"/>
        <v>184.38</v>
      </c>
      <c r="J29" s="134">
        <f t="shared" si="27"/>
        <v>77.12</v>
      </c>
      <c r="K29" s="51">
        <f t="shared" si="28"/>
        <v>35</v>
      </c>
      <c r="L29" s="135">
        <f t="shared" si="29"/>
        <v>1</v>
      </c>
      <c r="M29" s="21">
        <f t="shared" si="30"/>
        <v>-54</v>
      </c>
      <c r="N29" s="21">
        <f t="shared" si="31"/>
        <v>24</v>
      </c>
      <c r="O29" s="154">
        <v>70</v>
      </c>
      <c r="P29" s="162" t="s">
        <v>151</v>
      </c>
      <c r="Q29" s="186"/>
      <c r="R29" s="140" t="s">
        <v>300</v>
      </c>
      <c r="S29" s="119"/>
    </row>
    <row r="30" spans="1:28" s="120" customFormat="1" ht="45.75" customHeight="1" x14ac:dyDescent="0.3">
      <c r="A30" s="181" t="s">
        <v>32</v>
      </c>
      <c r="B30" s="155" t="s">
        <v>72</v>
      </c>
      <c r="C30" s="47"/>
      <c r="D30" s="47"/>
      <c r="E30" s="47"/>
      <c r="F30" s="47"/>
      <c r="G30" s="47"/>
      <c r="H30" s="159"/>
      <c r="I30" s="10"/>
      <c r="J30" s="10"/>
      <c r="K30" s="49"/>
      <c r="L30" s="50"/>
      <c r="M30" s="49"/>
      <c r="N30" s="49"/>
      <c r="O30" s="49"/>
      <c r="P30" s="171"/>
      <c r="Q30" s="175"/>
      <c r="R30" s="42"/>
      <c r="S30" s="119"/>
    </row>
    <row r="31" spans="1:28" s="120" customFormat="1" ht="116.25" x14ac:dyDescent="0.3">
      <c r="A31" s="45" t="s">
        <v>52</v>
      </c>
      <c r="B31" s="162" t="s">
        <v>183</v>
      </c>
      <c r="C31" s="142" t="s">
        <v>157</v>
      </c>
      <c r="D31" s="23">
        <v>120</v>
      </c>
      <c r="E31" s="21">
        <f>ROUND((D31/12*$S$2),0)</f>
        <v>50</v>
      </c>
      <c r="F31" s="183">
        <f>ROUND(G31+H31,0)</f>
        <v>186</v>
      </c>
      <c r="G31" s="56">
        <v>186</v>
      </c>
      <c r="H31" s="110"/>
      <c r="I31" s="9">
        <f>ROUND(F31/E31*100,2)</f>
        <v>372</v>
      </c>
      <c r="J31" s="134">
        <f>ROUND(F31/D31*100,2)</f>
        <v>155</v>
      </c>
      <c r="K31" s="51">
        <f>ROUND(D31-F31,0)</f>
        <v>-66</v>
      </c>
      <c r="L31" s="135">
        <f>ROUND(K31/N31,0)</f>
        <v>-2</v>
      </c>
      <c r="M31" s="21">
        <f>ROUND(E31-F31,0)</f>
        <v>-136</v>
      </c>
      <c r="N31" s="21">
        <f>ROUND(F31/$S$2,0)</f>
        <v>37</v>
      </c>
      <c r="O31" s="142">
        <v>159</v>
      </c>
      <c r="P31" s="162" t="s">
        <v>151</v>
      </c>
      <c r="Q31" s="174" t="s">
        <v>258</v>
      </c>
      <c r="R31" s="140" t="s">
        <v>298</v>
      </c>
      <c r="S31" s="119"/>
    </row>
    <row r="32" spans="1:28" s="120" customFormat="1" ht="45.75" customHeight="1" x14ac:dyDescent="0.3">
      <c r="A32" s="181" t="s">
        <v>33</v>
      </c>
      <c r="B32" s="155" t="s">
        <v>60</v>
      </c>
      <c r="C32" s="47"/>
      <c r="D32" s="47"/>
      <c r="E32" s="47"/>
      <c r="F32" s="47"/>
      <c r="G32" s="47"/>
      <c r="H32" s="159"/>
      <c r="I32" s="10"/>
      <c r="J32" s="10"/>
      <c r="K32" s="49"/>
      <c r="L32" s="50"/>
      <c r="M32" s="49"/>
      <c r="N32" s="49"/>
      <c r="O32" s="49"/>
      <c r="P32" s="171"/>
      <c r="Q32" s="175"/>
      <c r="R32" s="42"/>
      <c r="S32" s="119"/>
    </row>
    <row r="33" spans="1:28" s="120" customFormat="1" ht="209.25" x14ac:dyDescent="0.3">
      <c r="A33" s="45" t="s">
        <v>45</v>
      </c>
      <c r="B33" s="162" t="s">
        <v>183</v>
      </c>
      <c r="C33" s="142" t="s">
        <v>157</v>
      </c>
      <c r="D33" s="23">
        <v>201</v>
      </c>
      <c r="E33" s="21">
        <f>ROUND((D33/12*$S$2),0)</f>
        <v>84</v>
      </c>
      <c r="F33" s="183">
        <f>ROUND(G33+H33,0)</f>
        <v>301</v>
      </c>
      <c r="G33" s="56">
        <v>301</v>
      </c>
      <c r="H33" s="110"/>
      <c r="I33" s="9">
        <f>ROUND(F33/E33*100,2)</f>
        <v>358.33</v>
      </c>
      <c r="J33" s="134">
        <f>ROUND(F33/D33*100,2)</f>
        <v>149.75</v>
      </c>
      <c r="K33" s="51">
        <f>ROUND(D33-F33,0)</f>
        <v>-100</v>
      </c>
      <c r="L33" s="135">
        <f>ROUND(K33/N33,0)</f>
        <v>-2</v>
      </c>
      <c r="M33" s="21">
        <f>ROUND(E33-F33,0)</f>
        <v>-217</v>
      </c>
      <c r="N33" s="21">
        <f>ROUND(F33/$S$2,0)</f>
        <v>60</v>
      </c>
      <c r="O33" s="142">
        <v>300</v>
      </c>
      <c r="P33" s="162" t="s">
        <v>151</v>
      </c>
      <c r="Q33" s="174" t="s">
        <v>265</v>
      </c>
      <c r="R33" s="140" t="s">
        <v>298</v>
      </c>
      <c r="S33" s="119"/>
      <c r="T33" s="187" t="s">
        <v>189</v>
      </c>
      <c r="U33" s="187"/>
      <c r="V33" s="187"/>
    </row>
    <row r="34" spans="1:28" s="120" customFormat="1" ht="45.75" customHeight="1" x14ac:dyDescent="0.3">
      <c r="A34" s="181" t="s">
        <v>34</v>
      </c>
      <c r="B34" s="155" t="s">
        <v>176</v>
      </c>
      <c r="C34" s="47"/>
      <c r="D34" s="47"/>
      <c r="E34" s="47"/>
      <c r="F34" s="47"/>
      <c r="G34" s="47"/>
      <c r="H34" s="159"/>
      <c r="I34" s="10"/>
      <c r="J34" s="10"/>
      <c r="K34" s="49"/>
      <c r="L34" s="50"/>
      <c r="M34" s="49"/>
      <c r="N34" s="49"/>
      <c r="O34" s="49"/>
      <c r="P34" s="171"/>
      <c r="Q34" s="175"/>
      <c r="R34" s="42"/>
      <c r="S34" s="119"/>
    </row>
    <row r="35" spans="1:28" s="120" customFormat="1" ht="85.5" customHeight="1" x14ac:dyDescent="0.3">
      <c r="A35" s="45" t="s">
        <v>44</v>
      </c>
      <c r="B35" s="162" t="s">
        <v>183</v>
      </c>
      <c r="C35" s="142" t="s">
        <v>157</v>
      </c>
      <c r="D35" s="23">
        <v>760</v>
      </c>
      <c r="E35" s="21">
        <f t="shared" ref="E35:E36" si="32">ROUND((D35/12*$S$2),0)</f>
        <v>317</v>
      </c>
      <c r="F35" s="183">
        <f t="shared" ref="F35:F36" si="33">ROUND(G35+H35,0)</f>
        <v>715</v>
      </c>
      <c r="G35" s="56">
        <v>715</v>
      </c>
      <c r="H35" s="110"/>
      <c r="I35" s="9">
        <f t="shared" ref="I35:I36" si="34">ROUND(F35/E35*100,2)</f>
        <v>225.55</v>
      </c>
      <c r="J35" s="134">
        <f t="shared" ref="J35:J36" si="35">ROUND(F35/D35*100,2)</f>
        <v>94.08</v>
      </c>
      <c r="K35" s="51">
        <f t="shared" ref="K35:K36" si="36">ROUND(D35-F35,0)</f>
        <v>45</v>
      </c>
      <c r="L35" s="135">
        <f t="shared" ref="L35:L36" si="37">ROUND(K35/N35,0)</f>
        <v>0</v>
      </c>
      <c r="M35" s="21">
        <f t="shared" ref="M35:M36" si="38">ROUND(E35-F35,0)</f>
        <v>-398</v>
      </c>
      <c r="N35" s="21">
        <f t="shared" ref="N35:N36" si="39">ROUND(F35/$S$2,0)</f>
        <v>143</v>
      </c>
      <c r="O35" s="142">
        <v>731</v>
      </c>
      <c r="P35" s="162" t="s">
        <v>151</v>
      </c>
      <c r="Q35" s="185" t="s">
        <v>292</v>
      </c>
      <c r="R35" s="140" t="s">
        <v>300</v>
      </c>
      <c r="S35" s="119"/>
    </row>
    <row r="36" spans="1:28" s="120" customFormat="1" ht="70.5" customHeight="1" x14ac:dyDescent="0.3">
      <c r="A36" s="45" t="s">
        <v>275</v>
      </c>
      <c r="B36" s="162" t="s">
        <v>174</v>
      </c>
      <c r="C36" s="142" t="s">
        <v>175</v>
      </c>
      <c r="D36" s="23">
        <v>95</v>
      </c>
      <c r="E36" s="21">
        <f t="shared" si="32"/>
        <v>40</v>
      </c>
      <c r="F36" s="183">
        <f t="shared" si="33"/>
        <v>95</v>
      </c>
      <c r="G36" s="56">
        <v>95</v>
      </c>
      <c r="H36" s="110"/>
      <c r="I36" s="9">
        <f t="shared" si="34"/>
        <v>237.5</v>
      </c>
      <c r="J36" s="134">
        <f t="shared" si="35"/>
        <v>100</v>
      </c>
      <c r="K36" s="51">
        <f t="shared" si="36"/>
        <v>0</v>
      </c>
      <c r="L36" s="135">
        <f t="shared" si="37"/>
        <v>0</v>
      </c>
      <c r="M36" s="21">
        <f t="shared" si="38"/>
        <v>-55</v>
      </c>
      <c r="N36" s="21">
        <f t="shared" si="39"/>
        <v>19</v>
      </c>
      <c r="O36" s="142">
        <v>100</v>
      </c>
      <c r="P36" s="162" t="s">
        <v>151</v>
      </c>
      <c r="Q36" s="186"/>
      <c r="R36" s="140" t="s">
        <v>300</v>
      </c>
      <c r="S36" s="119"/>
    </row>
    <row r="37" spans="1:28" s="120" customFormat="1" ht="45.75" customHeight="1" x14ac:dyDescent="0.3">
      <c r="A37" s="181" t="s">
        <v>35</v>
      </c>
      <c r="B37" s="155" t="s">
        <v>152</v>
      </c>
      <c r="C37" s="47"/>
      <c r="D37" s="47"/>
      <c r="E37" s="47"/>
      <c r="F37" s="47"/>
      <c r="G37" s="47"/>
      <c r="H37" s="159"/>
      <c r="I37" s="10"/>
      <c r="J37" s="10"/>
      <c r="K37" s="49"/>
      <c r="L37" s="50"/>
      <c r="M37" s="49"/>
      <c r="N37" s="49"/>
      <c r="O37" s="49"/>
      <c r="P37" s="171"/>
      <c r="Q37" s="175"/>
      <c r="R37" s="42"/>
      <c r="S37" s="119"/>
    </row>
    <row r="38" spans="1:28" s="120" customFormat="1" ht="85.5" customHeight="1" x14ac:dyDescent="0.3">
      <c r="A38" s="45" t="s">
        <v>53</v>
      </c>
      <c r="B38" s="162" t="s">
        <v>183</v>
      </c>
      <c r="C38" s="142" t="s">
        <v>157</v>
      </c>
      <c r="D38" s="23">
        <v>502</v>
      </c>
      <c r="E38" s="21">
        <f t="shared" ref="E38:E39" si="40">ROUND((D38/12*$S$2),0)</f>
        <v>209</v>
      </c>
      <c r="F38" s="183">
        <f t="shared" ref="F38:F39" si="41">ROUND(G38+H38,0)</f>
        <v>473</v>
      </c>
      <c r="G38" s="56">
        <v>473</v>
      </c>
      <c r="H38" s="110"/>
      <c r="I38" s="9">
        <f t="shared" ref="I38:I39" si="42">ROUND(F38/E38*100,2)</f>
        <v>226.32</v>
      </c>
      <c r="J38" s="134">
        <f t="shared" ref="J38:J39" si="43">ROUND(F38/D38*100,2)</f>
        <v>94.22</v>
      </c>
      <c r="K38" s="51">
        <f t="shared" ref="K38:K39" si="44">ROUND(D38-F38,0)</f>
        <v>29</v>
      </c>
      <c r="L38" s="135">
        <f t="shared" ref="L38:L39" si="45">ROUND(K38/N38,0)</f>
        <v>0</v>
      </c>
      <c r="M38" s="21">
        <f t="shared" ref="M38:M39" si="46">ROUND(E38-F38,0)</f>
        <v>-264</v>
      </c>
      <c r="N38" s="21">
        <f t="shared" ref="N38:N39" si="47">ROUND(F38/$S$2,0)</f>
        <v>95</v>
      </c>
      <c r="O38" s="142">
        <v>657</v>
      </c>
      <c r="P38" s="162" t="s">
        <v>151</v>
      </c>
      <c r="Q38" s="185" t="s">
        <v>293</v>
      </c>
      <c r="R38" s="140" t="s">
        <v>300</v>
      </c>
      <c r="S38" s="119"/>
    </row>
    <row r="39" spans="1:28" s="120" customFormat="1" ht="85.5" customHeight="1" x14ac:dyDescent="0.3">
      <c r="A39" s="45" t="s">
        <v>256</v>
      </c>
      <c r="B39" s="162" t="s">
        <v>194</v>
      </c>
      <c r="C39" s="154" t="s">
        <v>195</v>
      </c>
      <c r="D39" s="23">
        <v>1454</v>
      </c>
      <c r="E39" s="21">
        <f t="shared" si="40"/>
        <v>606</v>
      </c>
      <c r="F39" s="183">
        <f t="shared" si="41"/>
        <v>1387</v>
      </c>
      <c r="G39" s="56">
        <v>1387</v>
      </c>
      <c r="H39" s="110"/>
      <c r="I39" s="9">
        <f t="shared" si="42"/>
        <v>228.88</v>
      </c>
      <c r="J39" s="134">
        <f t="shared" si="43"/>
        <v>95.39</v>
      </c>
      <c r="K39" s="51">
        <f t="shared" si="44"/>
        <v>67</v>
      </c>
      <c r="L39" s="135">
        <f t="shared" si="45"/>
        <v>0</v>
      </c>
      <c r="M39" s="21">
        <f t="shared" si="46"/>
        <v>-781</v>
      </c>
      <c r="N39" s="21">
        <f t="shared" si="47"/>
        <v>277</v>
      </c>
      <c r="O39" s="154">
        <v>3097</v>
      </c>
      <c r="P39" s="162" t="s">
        <v>151</v>
      </c>
      <c r="Q39" s="186"/>
      <c r="R39" s="140" t="s">
        <v>300</v>
      </c>
      <c r="S39" s="119"/>
    </row>
    <row r="40" spans="1:28" s="122" customFormat="1" ht="33.75" customHeight="1" x14ac:dyDescent="0.3">
      <c r="A40" s="181"/>
      <c r="B40" s="155" t="s">
        <v>146</v>
      </c>
      <c r="C40" s="47"/>
      <c r="D40" s="47"/>
      <c r="E40" s="47"/>
      <c r="F40" s="47"/>
      <c r="G40" s="47"/>
      <c r="H40" s="128"/>
      <c r="I40" s="47"/>
      <c r="J40" s="47"/>
      <c r="K40" s="47"/>
      <c r="L40" s="47"/>
      <c r="M40" s="47"/>
      <c r="N40" s="47"/>
      <c r="O40" s="47"/>
      <c r="P40" s="155"/>
      <c r="Q40" s="155"/>
      <c r="R40" s="47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</row>
    <row r="41" spans="1:28" s="122" customFormat="1" ht="42.75" customHeight="1" x14ac:dyDescent="0.3">
      <c r="A41" s="181" t="s">
        <v>36</v>
      </c>
      <c r="B41" s="155" t="s">
        <v>41</v>
      </c>
      <c r="C41" s="128"/>
      <c r="D41" s="128"/>
      <c r="E41" s="128"/>
      <c r="F41" s="47"/>
      <c r="G41" s="47"/>
      <c r="H41" s="128"/>
      <c r="I41" s="128"/>
      <c r="J41" s="128"/>
      <c r="K41" s="128"/>
      <c r="L41" s="128"/>
      <c r="M41" s="128"/>
      <c r="N41" s="128"/>
      <c r="O41" s="128"/>
      <c r="P41" s="155"/>
      <c r="Q41" s="160"/>
      <c r="R41" s="128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</row>
    <row r="42" spans="1:28" ht="186" x14ac:dyDescent="0.3">
      <c r="A42" s="45" t="s">
        <v>47</v>
      </c>
      <c r="B42" s="162" t="s">
        <v>183</v>
      </c>
      <c r="C42" s="142" t="s">
        <v>157</v>
      </c>
      <c r="D42" s="23">
        <v>363</v>
      </c>
      <c r="E42" s="21">
        <f t="shared" ref="E42:E47" si="48">ROUND((D42/12*$S$2),0)</f>
        <v>151</v>
      </c>
      <c r="F42" s="183">
        <f t="shared" ref="F42:F47" si="49">ROUND(G42+H42,0)</f>
        <v>421</v>
      </c>
      <c r="G42" s="56">
        <v>421</v>
      </c>
      <c r="H42" s="110"/>
      <c r="I42" s="9">
        <f t="shared" ref="I42:I47" si="50">ROUND(F42/E42*100,2)</f>
        <v>278.81</v>
      </c>
      <c r="J42" s="134">
        <f t="shared" ref="J42:J47" si="51">ROUND(F42/D42*100,2)</f>
        <v>115.98</v>
      </c>
      <c r="K42" s="51">
        <f t="shared" ref="K42:K47" si="52">ROUND(D42-F42,0)</f>
        <v>-58</v>
      </c>
      <c r="L42" s="135">
        <f t="shared" ref="L42:L47" si="53">ROUND(K42/N42,0)</f>
        <v>-1</v>
      </c>
      <c r="M42" s="21">
        <f t="shared" ref="M42:M47" si="54">ROUND(E42-F42,0)</f>
        <v>-270</v>
      </c>
      <c r="N42" s="21">
        <f t="shared" ref="N42:N47" si="55">ROUND(F42/$S$2,0)</f>
        <v>84</v>
      </c>
      <c r="O42" s="142">
        <v>522</v>
      </c>
      <c r="P42" s="162" t="s">
        <v>156</v>
      </c>
      <c r="Q42" s="174" t="s">
        <v>266</v>
      </c>
      <c r="R42" s="140" t="s">
        <v>298</v>
      </c>
      <c r="S42" s="2"/>
      <c r="T42" s="187" t="s">
        <v>187</v>
      </c>
      <c r="U42" s="187"/>
      <c r="V42" s="187"/>
      <c r="W42" s="187"/>
    </row>
    <row r="43" spans="1:28" ht="186" x14ac:dyDescent="0.3">
      <c r="A43" s="45" t="s">
        <v>99</v>
      </c>
      <c r="B43" s="162" t="s">
        <v>150</v>
      </c>
      <c r="C43" s="142" t="s">
        <v>233</v>
      </c>
      <c r="D43" s="23">
        <v>770</v>
      </c>
      <c r="E43" s="21">
        <f t="shared" si="48"/>
        <v>321</v>
      </c>
      <c r="F43" s="183">
        <f t="shared" si="49"/>
        <v>1007</v>
      </c>
      <c r="G43" s="56">
        <v>1007</v>
      </c>
      <c r="H43" s="110"/>
      <c r="I43" s="9">
        <f t="shared" si="50"/>
        <v>313.70999999999998</v>
      </c>
      <c r="J43" s="134">
        <f t="shared" si="51"/>
        <v>130.78</v>
      </c>
      <c r="K43" s="51">
        <f t="shared" si="52"/>
        <v>-237</v>
      </c>
      <c r="L43" s="135">
        <f t="shared" si="53"/>
        <v>-1</v>
      </c>
      <c r="M43" s="21">
        <f t="shared" si="54"/>
        <v>-686</v>
      </c>
      <c r="N43" s="21">
        <f t="shared" si="55"/>
        <v>201</v>
      </c>
      <c r="O43" s="142">
        <v>1200</v>
      </c>
      <c r="P43" s="162" t="s">
        <v>230</v>
      </c>
      <c r="Q43" s="174" t="s">
        <v>267</v>
      </c>
      <c r="R43" s="140" t="s">
        <v>298</v>
      </c>
      <c r="S43" s="2"/>
      <c r="T43" s="177">
        <v>747</v>
      </c>
      <c r="U43" s="177" t="s">
        <v>231</v>
      </c>
    </row>
    <row r="44" spans="1:28" ht="186" x14ac:dyDescent="0.3">
      <c r="A44" s="45" t="s">
        <v>100</v>
      </c>
      <c r="B44" s="162" t="s">
        <v>177</v>
      </c>
      <c r="C44" s="142" t="s">
        <v>178</v>
      </c>
      <c r="D44" s="52">
        <v>116</v>
      </c>
      <c r="E44" s="21">
        <f t="shared" si="48"/>
        <v>48</v>
      </c>
      <c r="F44" s="183">
        <f t="shared" si="49"/>
        <v>128</v>
      </c>
      <c r="G44" s="56">
        <v>128</v>
      </c>
      <c r="H44" s="110"/>
      <c r="I44" s="9">
        <f t="shared" si="50"/>
        <v>266.67</v>
      </c>
      <c r="J44" s="134">
        <f t="shared" si="51"/>
        <v>110.34</v>
      </c>
      <c r="K44" s="51">
        <f t="shared" si="52"/>
        <v>-12</v>
      </c>
      <c r="L44" s="135">
        <f t="shared" si="53"/>
        <v>0</v>
      </c>
      <c r="M44" s="21">
        <f t="shared" si="54"/>
        <v>-80</v>
      </c>
      <c r="N44" s="21">
        <f t="shared" si="55"/>
        <v>26</v>
      </c>
      <c r="O44" s="142">
        <v>340</v>
      </c>
      <c r="P44" s="162" t="s">
        <v>156</v>
      </c>
      <c r="Q44" s="174" t="s">
        <v>266</v>
      </c>
      <c r="R44" s="140" t="s">
        <v>298</v>
      </c>
      <c r="S44" s="2"/>
    </row>
    <row r="45" spans="1:28" ht="116.25" x14ac:dyDescent="0.3">
      <c r="A45" s="45" t="s">
        <v>276</v>
      </c>
      <c r="B45" s="162" t="s">
        <v>84</v>
      </c>
      <c r="C45" s="142" t="s">
        <v>179</v>
      </c>
      <c r="D45" s="52">
        <v>41</v>
      </c>
      <c r="E45" s="21">
        <f t="shared" si="48"/>
        <v>17</v>
      </c>
      <c r="F45" s="183">
        <f t="shared" si="49"/>
        <v>39</v>
      </c>
      <c r="G45" s="56">
        <v>39</v>
      </c>
      <c r="H45" s="110"/>
      <c r="I45" s="9">
        <f t="shared" si="50"/>
        <v>229.41</v>
      </c>
      <c r="J45" s="134">
        <f t="shared" si="51"/>
        <v>95.12</v>
      </c>
      <c r="K45" s="51">
        <f t="shared" si="52"/>
        <v>2</v>
      </c>
      <c r="L45" s="135">
        <f t="shared" si="53"/>
        <v>0</v>
      </c>
      <c r="M45" s="21">
        <f t="shared" si="54"/>
        <v>-22</v>
      </c>
      <c r="N45" s="21">
        <f t="shared" si="55"/>
        <v>8</v>
      </c>
      <c r="O45" s="142">
        <v>32</v>
      </c>
      <c r="P45" s="162" t="s">
        <v>156</v>
      </c>
      <c r="Q45" s="174" t="s">
        <v>294</v>
      </c>
      <c r="R45" s="140" t="s">
        <v>300</v>
      </c>
      <c r="S45" s="2"/>
    </row>
    <row r="46" spans="1:28" ht="186" x14ac:dyDescent="0.3">
      <c r="A46" s="45" t="s">
        <v>277</v>
      </c>
      <c r="B46" s="162" t="s">
        <v>190</v>
      </c>
      <c r="C46" s="154" t="s">
        <v>191</v>
      </c>
      <c r="D46" s="23">
        <v>433</v>
      </c>
      <c r="E46" s="21">
        <f t="shared" si="48"/>
        <v>180</v>
      </c>
      <c r="F46" s="183">
        <f t="shared" si="49"/>
        <v>452</v>
      </c>
      <c r="G46" s="56">
        <v>452</v>
      </c>
      <c r="H46" s="110"/>
      <c r="I46" s="9">
        <f t="shared" si="50"/>
        <v>251.11</v>
      </c>
      <c r="J46" s="134">
        <f t="shared" si="51"/>
        <v>104.39</v>
      </c>
      <c r="K46" s="51">
        <f t="shared" si="52"/>
        <v>-19</v>
      </c>
      <c r="L46" s="135">
        <f t="shared" si="53"/>
        <v>0</v>
      </c>
      <c r="M46" s="21">
        <f t="shared" si="54"/>
        <v>-272</v>
      </c>
      <c r="N46" s="21">
        <f t="shared" si="55"/>
        <v>90</v>
      </c>
      <c r="O46" s="154">
        <v>300</v>
      </c>
      <c r="P46" s="162" t="s">
        <v>151</v>
      </c>
      <c r="Q46" s="174" t="s">
        <v>266</v>
      </c>
      <c r="R46" s="140" t="s">
        <v>298</v>
      </c>
      <c r="S46" s="2"/>
      <c r="T46" s="187" t="s">
        <v>192</v>
      </c>
      <c r="U46" s="187"/>
      <c r="V46" s="187"/>
      <c r="W46" s="187"/>
    </row>
    <row r="47" spans="1:28" ht="116.25" x14ac:dyDescent="0.3">
      <c r="A47" s="45" t="s">
        <v>278</v>
      </c>
      <c r="B47" s="162" t="s">
        <v>174</v>
      </c>
      <c r="C47" s="158" t="s">
        <v>209</v>
      </c>
      <c r="D47" s="23">
        <v>371</v>
      </c>
      <c r="E47" s="21">
        <f t="shared" si="48"/>
        <v>155</v>
      </c>
      <c r="F47" s="183">
        <f t="shared" si="49"/>
        <v>364</v>
      </c>
      <c r="G47" s="56">
        <v>364</v>
      </c>
      <c r="H47" s="110"/>
      <c r="I47" s="9">
        <f t="shared" si="50"/>
        <v>234.84</v>
      </c>
      <c r="J47" s="134">
        <f t="shared" si="51"/>
        <v>98.11</v>
      </c>
      <c r="K47" s="51">
        <f t="shared" si="52"/>
        <v>7</v>
      </c>
      <c r="L47" s="135">
        <f t="shared" si="53"/>
        <v>0</v>
      </c>
      <c r="M47" s="21">
        <f t="shared" si="54"/>
        <v>-209</v>
      </c>
      <c r="N47" s="21">
        <f t="shared" si="55"/>
        <v>73</v>
      </c>
      <c r="O47" s="158">
        <v>200</v>
      </c>
      <c r="P47" s="162" t="s">
        <v>151</v>
      </c>
      <c r="Q47" s="174" t="s">
        <v>294</v>
      </c>
      <c r="R47" s="140" t="s">
        <v>300</v>
      </c>
      <c r="S47" s="2"/>
    </row>
    <row r="48" spans="1:28" s="120" customFormat="1" ht="45.75" customHeight="1" x14ac:dyDescent="0.3">
      <c r="A48" s="181" t="s">
        <v>37</v>
      </c>
      <c r="B48" s="155" t="s">
        <v>42</v>
      </c>
      <c r="C48" s="47"/>
      <c r="D48" s="47"/>
      <c r="E48" s="47"/>
      <c r="F48" s="47"/>
      <c r="G48" s="47"/>
      <c r="H48" s="159"/>
      <c r="I48" s="10"/>
      <c r="J48" s="10"/>
      <c r="K48" s="49"/>
      <c r="L48" s="50"/>
      <c r="M48" s="49"/>
      <c r="N48" s="49"/>
      <c r="O48" s="49"/>
      <c r="P48" s="171"/>
      <c r="Q48" s="175"/>
      <c r="R48" s="42"/>
      <c r="S48" s="119"/>
    </row>
    <row r="49" spans="1:38" s="120" customFormat="1" ht="85.5" customHeight="1" x14ac:dyDescent="0.3">
      <c r="A49" s="45" t="s">
        <v>43</v>
      </c>
      <c r="B49" s="162" t="s">
        <v>183</v>
      </c>
      <c r="C49" s="142" t="s">
        <v>157</v>
      </c>
      <c r="D49" s="23">
        <v>1605</v>
      </c>
      <c r="E49" s="21">
        <f t="shared" ref="E49:E50" si="56">ROUND((D49/12*$S$2),0)</f>
        <v>669</v>
      </c>
      <c r="F49" s="183">
        <f t="shared" ref="F49:F50" si="57">ROUND(G49+H49,0)</f>
        <v>1486</v>
      </c>
      <c r="G49" s="56">
        <v>1486</v>
      </c>
      <c r="H49" s="110"/>
      <c r="I49" s="9">
        <f t="shared" ref="I49:I50" si="58">ROUND(F49/E49*100,2)</f>
        <v>222.12</v>
      </c>
      <c r="J49" s="134">
        <f t="shared" ref="J49:J50" si="59">ROUND(F49/D49*100,2)</f>
        <v>92.59</v>
      </c>
      <c r="K49" s="51">
        <f t="shared" ref="K49:K50" si="60">ROUND(D49-F49,0)</f>
        <v>119</v>
      </c>
      <c r="L49" s="135">
        <f t="shared" ref="L49:L50" si="61">ROUND(K49/N49,0)</f>
        <v>0</v>
      </c>
      <c r="M49" s="21">
        <f t="shared" ref="M49:M50" si="62">ROUND(E49-F49,0)</f>
        <v>-817</v>
      </c>
      <c r="N49" s="21">
        <f t="shared" ref="N49:N50" si="63">ROUND(F49/$S$2,0)</f>
        <v>297</v>
      </c>
      <c r="O49" s="142">
        <v>1902</v>
      </c>
      <c r="P49" s="162" t="s">
        <v>151</v>
      </c>
      <c r="Q49" s="185" t="s">
        <v>264</v>
      </c>
      <c r="R49" s="140" t="s">
        <v>300</v>
      </c>
      <c r="S49" s="119"/>
    </row>
    <row r="50" spans="1:38" s="120" customFormat="1" ht="64.5" customHeight="1" x14ac:dyDescent="0.3">
      <c r="A50" s="45" t="s">
        <v>101</v>
      </c>
      <c r="B50" s="162" t="s">
        <v>190</v>
      </c>
      <c r="C50" s="154" t="s">
        <v>191</v>
      </c>
      <c r="D50" s="23">
        <v>1781</v>
      </c>
      <c r="E50" s="21">
        <f t="shared" si="56"/>
        <v>742</v>
      </c>
      <c r="F50" s="183">
        <f t="shared" si="57"/>
        <v>1433</v>
      </c>
      <c r="G50" s="56">
        <v>1433</v>
      </c>
      <c r="H50" s="110"/>
      <c r="I50" s="9">
        <f t="shared" si="58"/>
        <v>193.13</v>
      </c>
      <c r="J50" s="134">
        <f t="shared" si="59"/>
        <v>80.459999999999994</v>
      </c>
      <c r="K50" s="51">
        <f t="shared" si="60"/>
        <v>348</v>
      </c>
      <c r="L50" s="135">
        <f t="shared" si="61"/>
        <v>1</v>
      </c>
      <c r="M50" s="21">
        <f t="shared" si="62"/>
        <v>-691</v>
      </c>
      <c r="N50" s="21">
        <f t="shared" si="63"/>
        <v>287</v>
      </c>
      <c r="O50" s="154">
        <v>1000</v>
      </c>
      <c r="P50" s="162" t="s">
        <v>151</v>
      </c>
      <c r="Q50" s="186"/>
      <c r="R50" s="140" t="s">
        <v>300</v>
      </c>
      <c r="S50" s="119"/>
    </row>
    <row r="51" spans="1:38" ht="46.5" customHeight="1" x14ac:dyDescent="0.3">
      <c r="A51" s="181" t="s">
        <v>38</v>
      </c>
      <c r="B51" s="155" t="s">
        <v>27</v>
      </c>
      <c r="C51" s="155"/>
      <c r="D51" s="155"/>
      <c r="E51" s="155"/>
      <c r="F51" s="155"/>
      <c r="G51" s="155"/>
      <c r="H51" s="160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2"/>
    </row>
    <row r="52" spans="1:38" ht="69.75" x14ac:dyDescent="0.3">
      <c r="A52" s="45" t="s">
        <v>54</v>
      </c>
      <c r="B52" s="162" t="s">
        <v>183</v>
      </c>
      <c r="C52" s="142" t="s">
        <v>157</v>
      </c>
      <c r="D52" s="23">
        <v>1242</v>
      </c>
      <c r="E52" s="21">
        <f t="shared" ref="E52:E56" si="64">ROUND((D52/12*$S$2),0)</f>
        <v>518</v>
      </c>
      <c r="F52" s="183">
        <f t="shared" ref="F52:F56" si="65">ROUND(G52+H52,0)</f>
        <v>981</v>
      </c>
      <c r="G52" s="56">
        <v>981</v>
      </c>
      <c r="H52" s="110"/>
      <c r="I52" s="9">
        <f t="shared" ref="I52:I56" si="66">ROUND(F52/E52*100,2)</f>
        <v>189.38</v>
      </c>
      <c r="J52" s="134">
        <f t="shared" ref="J52:J56" si="67">ROUND(F52/D52*100,2)</f>
        <v>78.989999999999995</v>
      </c>
      <c r="K52" s="51">
        <f t="shared" ref="K52:K56" si="68">ROUND(D52-F52,0)</f>
        <v>261</v>
      </c>
      <c r="L52" s="135">
        <f t="shared" ref="L52:L56" si="69">ROUND(K52/N52,0)</f>
        <v>1</v>
      </c>
      <c r="M52" s="21">
        <f t="shared" ref="M52:M56" si="70">ROUND(E52-F52,0)</f>
        <v>-463</v>
      </c>
      <c r="N52" s="21">
        <f t="shared" ref="N52:N56" si="71">ROUND(F52/$S$2,0)</f>
        <v>196</v>
      </c>
      <c r="O52" s="142">
        <v>1572</v>
      </c>
      <c r="P52" s="162" t="s">
        <v>151</v>
      </c>
      <c r="Q52" s="185" t="s">
        <v>263</v>
      </c>
      <c r="R52" s="140" t="s">
        <v>300</v>
      </c>
      <c r="S52" s="2"/>
      <c r="T52" s="187" t="s">
        <v>186</v>
      </c>
      <c r="U52" s="187"/>
      <c r="V52" s="187"/>
      <c r="W52" s="187"/>
    </row>
    <row r="53" spans="1:38" ht="60" customHeight="1" x14ac:dyDescent="0.3">
      <c r="A53" s="45" t="s">
        <v>251</v>
      </c>
      <c r="B53" s="162" t="s">
        <v>150</v>
      </c>
      <c r="C53" s="142" t="s">
        <v>233</v>
      </c>
      <c r="D53" s="23">
        <v>976</v>
      </c>
      <c r="E53" s="21">
        <f t="shared" si="64"/>
        <v>407</v>
      </c>
      <c r="F53" s="183">
        <f t="shared" si="65"/>
        <v>831</v>
      </c>
      <c r="G53" s="56">
        <v>831</v>
      </c>
      <c r="H53" s="110"/>
      <c r="I53" s="9">
        <f t="shared" si="66"/>
        <v>204.18</v>
      </c>
      <c r="J53" s="134">
        <f t="shared" si="67"/>
        <v>85.14</v>
      </c>
      <c r="K53" s="51">
        <f t="shared" si="68"/>
        <v>145</v>
      </c>
      <c r="L53" s="135">
        <f t="shared" si="69"/>
        <v>1</v>
      </c>
      <c r="M53" s="21">
        <f t="shared" si="70"/>
        <v>-424</v>
      </c>
      <c r="N53" s="21">
        <f t="shared" si="71"/>
        <v>166</v>
      </c>
      <c r="O53" s="142">
        <v>900</v>
      </c>
      <c r="P53" s="162" t="s">
        <v>232</v>
      </c>
      <c r="Q53" s="186"/>
      <c r="R53" s="140" t="s">
        <v>300</v>
      </c>
      <c r="S53" s="2"/>
      <c r="T53" s="187" t="s">
        <v>185</v>
      </c>
      <c r="U53" s="187"/>
      <c r="V53" s="187"/>
      <c r="W53" s="187"/>
    </row>
    <row r="54" spans="1:38" ht="186" x14ac:dyDescent="0.3">
      <c r="A54" s="45" t="s">
        <v>279</v>
      </c>
      <c r="B54" s="162" t="s">
        <v>166</v>
      </c>
      <c r="C54" s="142" t="s">
        <v>167</v>
      </c>
      <c r="D54" s="23">
        <v>395</v>
      </c>
      <c r="E54" s="21">
        <f t="shared" si="64"/>
        <v>165</v>
      </c>
      <c r="F54" s="183">
        <f t="shared" si="65"/>
        <v>456</v>
      </c>
      <c r="G54" s="56">
        <v>456</v>
      </c>
      <c r="H54" s="110"/>
      <c r="I54" s="9">
        <f t="shared" si="66"/>
        <v>276.36</v>
      </c>
      <c r="J54" s="134">
        <f t="shared" si="67"/>
        <v>115.44</v>
      </c>
      <c r="K54" s="51">
        <f t="shared" si="68"/>
        <v>-61</v>
      </c>
      <c r="L54" s="135">
        <f t="shared" si="69"/>
        <v>-1</v>
      </c>
      <c r="M54" s="21">
        <f t="shared" si="70"/>
        <v>-291</v>
      </c>
      <c r="N54" s="21">
        <f t="shared" si="71"/>
        <v>91</v>
      </c>
      <c r="O54" s="142">
        <v>805</v>
      </c>
      <c r="P54" s="162" t="s">
        <v>151</v>
      </c>
      <c r="Q54" s="174" t="s">
        <v>262</v>
      </c>
      <c r="R54" s="140" t="s">
        <v>298</v>
      </c>
      <c r="S54" s="2"/>
    </row>
    <row r="55" spans="1:38" ht="46.5" customHeight="1" x14ac:dyDescent="0.3">
      <c r="A55" s="45" t="s">
        <v>280</v>
      </c>
      <c r="B55" s="162" t="s">
        <v>190</v>
      </c>
      <c r="C55" s="154" t="s">
        <v>191</v>
      </c>
      <c r="D55" s="23">
        <v>4238</v>
      </c>
      <c r="E55" s="21">
        <f t="shared" si="64"/>
        <v>1766</v>
      </c>
      <c r="F55" s="183">
        <f t="shared" si="65"/>
        <v>2014</v>
      </c>
      <c r="G55" s="56">
        <v>2014</v>
      </c>
      <c r="H55" s="110"/>
      <c r="I55" s="9">
        <f t="shared" si="66"/>
        <v>114.04</v>
      </c>
      <c r="J55" s="134">
        <f t="shared" si="67"/>
        <v>47.52</v>
      </c>
      <c r="K55" s="51">
        <f t="shared" si="68"/>
        <v>2224</v>
      </c>
      <c r="L55" s="135">
        <f t="shared" si="69"/>
        <v>6</v>
      </c>
      <c r="M55" s="21">
        <f t="shared" si="70"/>
        <v>-248</v>
      </c>
      <c r="N55" s="21">
        <f t="shared" si="71"/>
        <v>403</v>
      </c>
      <c r="O55" s="154">
        <v>200</v>
      </c>
      <c r="P55" s="162" t="s">
        <v>151</v>
      </c>
      <c r="Q55" s="185" t="s">
        <v>261</v>
      </c>
      <c r="R55" s="140" t="s">
        <v>300</v>
      </c>
      <c r="S55" s="2"/>
    </row>
    <row r="56" spans="1:38" ht="46.5" x14ac:dyDescent="0.3">
      <c r="A56" s="45" t="s">
        <v>281</v>
      </c>
      <c r="B56" s="162" t="s">
        <v>213</v>
      </c>
      <c r="C56" s="158" t="s">
        <v>214</v>
      </c>
      <c r="D56" s="23">
        <v>67</v>
      </c>
      <c r="E56" s="21">
        <f t="shared" si="64"/>
        <v>28</v>
      </c>
      <c r="F56" s="183">
        <f t="shared" si="65"/>
        <v>17</v>
      </c>
      <c r="G56" s="56">
        <v>17</v>
      </c>
      <c r="H56" s="110"/>
      <c r="I56" s="9">
        <f t="shared" si="66"/>
        <v>60.71</v>
      </c>
      <c r="J56" s="134">
        <f t="shared" si="67"/>
        <v>25.37</v>
      </c>
      <c r="K56" s="51">
        <f t="shared" si="68"/>
        <v>50</v>
      </c>
      <c r="L56" s="135">
        <f t="shared" si="69"/>
        <v>17</v>
      </c>
      <c r="M56" s="21">
        <f t="shared" si="70"/>
        <v>11</v>
      </c>
      <c r="N56" s="21">
        <f t="shared" si="71"/>
        <v>3</v>
      </c>
      <c r="O56" s="158">
        <v>50</v>
      </c>
      <c r="P56" s="162" t="s">
        <v>151</v>
      </c>
      <c r="Q56" s="213"/>
      <c r="R56" s="140" t="s">
        <v>300</v>
      </c>
      <c r="S56" s="2"/>
    </row>
    <row r="57" spans="1:38" ht="46.5" x14ac:dyDescent="0.3">
      <c r="A57" s="45" t="s">
        <v>282</v>
      </c>
      <c r="B57" s="162" t="s">
        <v>253</v>
      </c>
      <c r="C57" s="176" t="s">
        <v>254</v>
      </c>
      <c r="D57" s="23">
        <v>4075</v>
      </c>
      <c r="E57" s="21">
        <f t="shared" ref="E57" si="72">ROUND((D57/12*$S$2),0)</f>
        <v>1698</v>
      </c>
      <c r="F57" s="183">
        <f t="shared" ref="F57" si="73">ROUND(G57+H57,0)</f>
        <v>3404</v>
      </c>
      <c r="G57" s="56">
        <v>3404</v>
      </c>
      <c r="H57" s="110"/>
      <c r="I57" s="9">
        <f t="shared" ref="I57" si="74">ROUND(F57/E57*100,2)</f>
        <v>200.47</v>
      </c>
      <c r="J57" s="134">
        <f t="shared" ref="J57" si="75">ROUND(F57/D57*100,2)</f>
        <v>83.53</v>
      </c>
      <c r="K57" s="51">
        <f t="shared" ref="K57" si="76">ROUND(D57-F57,0)</f>
        <v>671</v>
      </c>
      <c r="L57" s="135">
        <f t="shared" ref="L57" si="77">ROUND(K57/N57,0)</f>
        <v>1</v>
      </c>
      <c r="M57" s="21">
        <f t="shared" ref="M57" si="78">ROUND(E57-F57,0)</f>
        <v>-1706</v>
      </c>
      <c r="N57" s="21">
        <f t="shared" ref="N57" si="79">ROUND(F57/$S$2,0)</f>
        <v>681</v>
      </c>
      <c r="O57" s="176">
        <v>4000</v>
      </c>
      <c r="P57" s="162" t="s">
        <v>252</v>
      </c>
      <c r="Q57" s="186"/>
      <c r="R57" s="140" t="s">
        <v>300</v>
      </c>
      <c r="S57" s="2"/>
    </row>
    <row r="58" spans="1:38" s="122" customFormat="1" ht="49.5" customHeight="1" x14ac:dyDescent="0.3">
      <c r="A58" s="181" t="s">
        <v>110</v>
      </c>
      <c r="B58" s="165" t="s">
        <v>3</v>
      </c>
      <c r="C58" s="128"/>
      <c r="D58" s="129"/>
      <c r="E58" s="129"/>
      <c r="F58" s="184"/>
      <c r="G58" s="130"/>
      <c r="H58" s="123"/>
      <c r="I58" s="130"/>
      <c r="J58" s="131"/>
      <c r="K58" s="132"/>
      <c r="L58" s="132"/>
      <c r="M58" s="132"/>
      <c r="N58" s="130"/>
      <c r="O58" s="133"/>
      <c r="P58" s="168"/>
      <c r="Q58" s="172"/>
      <c r="R58" s="130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</row>
    <row r="59" spans="1:38" ht="186" x14ac:dyDescent="0.3">
      <c r="A59" s="45" t="s">
        <v>111</v>
      </c>
      <c r="B59" s="166" t="s">
        <v>76</v>
      </c>
      <c r="C59" s="127" t="s">
        <v>159</v>
      </c>
      <c r="D59" s="136">
        <v>2005</v>
      </c>
      <c r="E59" s="21">
        <f t="shared" ref="E59:E65" si="80">ROUND((D59/12*$S$2),0)</f>
        <v>835</v>
      </c>
      <c r="F59" s="183">
        <f t="shared" ref="F59:F61" si="81">ROUND(G59+H59,0)</f>
        <v>845</v>
      </c>
      <c r="G59" s="56">
        <v>845</v>
      </c>
      <c r="H59" s="110"/>
      <c r="I59" s="9">
        <f t="shared" ref="I59:I61" si="82">ROUND(F59/E59*100,2)</f>
        <v>101.2</v>
      </c>
      <c r="J59" s="134">
        <f t="shared" ref="J59:J61" si="83">ROUND(F59/D59*100,2)</f>
        <v>42.14</v>
      </c>
      <c r="K59" s="51">
        <f t="shared" ref="K59:K61" si="84">ROUND(D59-F59,0)</f>
        <v>1160</v>
      </c>
      <c r="L59" s="135">
        <f t="shared" ref="L59:L61" si="85">ROUND(K59/N59,0)</f>
        <v>7</v>
      </c>
      <c r="M59" s="21">
        <f t="shared" ref="M59:M61" si="86">ROUND(E59-F59,0)</f>
        <v>-10</v>
      </c>
      <c r="N59" s="21">
        <f t="shared" ref="N59:N61" si="87">ROUND(F59/$S$2,0)</f>
        <v>169</v>
      </c>
      <c r="O59" s="137">
        <v>0</v>
      </c>
      <c r="P59" s="162" t="s">
        <v>249</v>
      </c>
      <c r="Q59" s="174" t="s">
        <v>268</v>
      </c>
      <c r="R59" s="140" t="s">
        <v>217</v>
      </c>
      <c r="S59" s="2"/>
      <c r="AL59" s="122"/>
    </row>
    <row r="60" spans="1:38" s="152" customFormat="1" ht="186" x14ac:dyDescent="0.3">
      <c r="A60" s="45" t="s">
        <v>238</v>
      </c>
      <c r="B60" s="162" t="s">
        <v>190</v>
      </c>
      <c r="C60" s="154" t="s">
        <v>191</v>
      </c>
      <c r="D60" s="23">
        <v>2155</v>
      </c>
      <c r="E60" s="21">
        <f t="shared" si="80"/>
        <v>898</v>
      </c>
      <c r="F60" s="183">
        <f t="shared" si="81"/>
        <v>967</v>
      </c>
      <c r="G60" s="56">
        <v>967</v>
      </c>
      <c r="H60" s="110"/>
      <c r="I60" s="9">
        <f t="shared" si="82"/>
        <v>107.68</v>
      </c>
      <c r="J60" s="134">
        <f t="shared" si="83"/>
        <v>44.87</v>
      </c>
      <c r="K60" s="51">
        <f t="shared" si="84"/>
        <v>1188</v>
      </c>
      <c r="L60" s="135">
        <f t="shared" si="85"/>
        <v>6</v>
      </c>
      <c r="M60" s="21">
        <f t="shared" si="86"/>
        <v>-69</v>
      </c>
      <c r="N60" s="21">
        <f t="shared" si="87"/>
        <v>193</v>
      </c>
      <c r="O60" s="154">
        <v>178</v>
      </c>
      <c r="P60" s="170" t="s">
        <v>250</v>
      </c>
      <c r="Q60" s="174" t="s">
        <v>268</v>
      </c>
      <c r="R60" s="141" t="s">
        <v>217</v>
      </c>
      <c r="S60" s="153"/>
      <c r="AL60" s="122"/>
    </row>
    <row r="61" spans="1:38" s="152" customFormat="1" ht="139.5" x14ac:dyDescent="0.3">
      <c r="A61" s="45" t="s">
        <v>239</v>
      </c>
      <c r="B61" s="162" t="s">
        <v>199</v>
      </c>
      <c r="C61" s="158" t="s">
        <v>200</v>
      </c>
      <c r="D61" s="23">
        <v>1127</v>
      </c>
      <c r="E61" s="21">
        <f t="shared" si="80"/>
        <v>470</v>
      </c>
      <c r="F61" s="183">
        <f t="shared" si="81"/>
        <v>506</v>
      </c>
      <c r="G61" s="56">
        <v>506</v>
      </c>
      <c r="H61" s="110"/>
      <c r="I61" s="9">
        <f t="shared" si="82"/>
        <v>107.66</v>
      </c>
      <c r="J61" s="134">
        <f t="shared" si="83"/>
        <v>44.9</v>
      </c>
      <c r="K61" s="51">
        <f t="shared" si="84"/>
        <v>621</v>
      </c>
      <c r="L61" s="135">
        <f t="shared" si="85"/>
        <v>6</v>
      </c>
      <c r="M61" s="21">
        <f t="shared" si="86"/>
        <v>-36</v>
      </c>
      <c r="N61" s="21">
        <f t="shared" si="87"/>
        <v>101</v>
      </c>
      <c r="O61" s="158">
        <v>0</v>
      </c>
      <c r="P61" s="170" t="s">
        <v>201</v>
      </c>
      <c r="Q61" s="170" t="s">
        <v>269</v>
      </c>
      <c r="R61" s="141" t="s">
        <v>301</v>
      </c>
      <c r="S61" s="153"/>
    </row>
    <row r="62" spans="1:38" s="152" customFormat="1" ht="139.5" x14ac:dyDescent="0.3">
      <c r="A62" s="45" t="s">
        <v>240</v>
      </c>
      <c r="B62" s="162" t="s">
        <v>241</v>
      </c>
      <c r="C62" s="161" t="s">
        <v>242</v>
      </c>
      <c r="D62" s="23">
        <v>3969</v>
      </c>
      <c r="E62" s="21">
        <f t="shared" si="80"/>
        <v>1654</v>
      </c>
      <c r="F62" s="183">
        <f t="shared" ref="F62:F63" si="88">ROUND(G62+H62,0)</f>
        <v>604</v>
      </c>
      <c r="G62" s="56">
        <v>604</v>
      </c>
      <c r="H62" s="110"/>
      <c r="I62" s="9">
        <f t="shared" ref="I62" si="89">ROUND(F62/E62*100,2)</f>
        <v>36.520000000000003</v>
      </c>
      <c r="J62" s="134">
        <f t="shared" ref="J62" si="90">ROUND(F62/D62*100,2)</f>
        <v>15.22</v>
      </c>
      <c r="K62" s="51">
        <f t="shared" ref="K62" si="91">ROUND(D62-F62,0)</f>
        <v>3365</v>
      </c>
      <c r="L62" s="135">
        <f t="shared" ref="L62" si="92">ROUND(K62/N62,0)</f>
        <v>28</v>
      </c>
      <c r="M62" s="21">
        <f t="shared" ref="M62:M63" si="93">ROUND(E62-F62,0)</f>
        <v>1050</v>
      </c>
      <c r="N62" s="21">
        <f t="shared" ref="N62:N63" si="94">ROUND(F62/$S$2,0)</f>
        <v>121</v>
      </c>
      <c r="O62" s="161">
        <f>-(706+884-66+166+51+205)</f>
        <v>-1946</v>
      </c>
      <c r="P62" s="170" t="s">
        <v>243</v>
      </c>
      <c r="Q62" s="170" t="s">
        <v>269</v>
      </c>
      <c r="R62" s="141" t="s">
        <v>301</v>
      </c>
      <c r="S62" s="153"/>
    </row>
    <row r="63" spans="1:38" s="152" customFormat="1" ht="139.5" x14ac:dyDescent="0.3">
      <c r="A63" s="182" t="s">
        <v>302</v>
      </c>
      <c r="B63" s="162" t="s">
        <v>153</v>
      </c>
      <c r="C63" s="180" t="s">
        <v>303</v>
      </c>
      <c r="D63" s="23">
        <v>66817</v>
      </c>
      <c r="E63" s="21">
        <f t="shared" si="80"/>
        <v>27840</v>
      </c>
      <c r="F63" s="183">
        <f t="shared" si="88"/>
        <v>36874</v>
      </c>
      <c r="G63" s="56">
        <v>36874</v>
      </c>
      <c r="H63" s="110"/>
      <c r="I63" s="9">
        <f>ROUND(F63/E63*100,2)</f>
        <v>132.44999999999999</v>
      </c>
      <c r="J63" s="134">
        <f t="shared" ref="J63" si="95">ROUND(F63/D63*100,2)</f>
        <v>55.19</v>
      </c>
      <c r="K63" s="51">
        <f t="shared" ref="K63" si="96">ROUND(D63-F63,0)</f>
        <v>29943</v>
      </c>
      <c r="L63" s="135">
        <f t="shared" ref="L63" si="97">ROUND(K63/N63,0)</f>
        <v>4</v>
      </c>
      <c r="M63" s="21">
        <f t="shared" si="93"/>
        <v>-9034</v>
      </c>
      <c r="N63" s="21">
        <f t="shared" si="94"/>
        <v>7375</v>
      </c>
      <c r="O63" s="180">
        <f>20+150+120+50+200</f>
        <v>540</v>
      </c>
      <c r="P63" s="170" t="s">
        <v>304</v>
      </c>
      <c r="Q63" s="170" t="s">
        <v>269</v>
      </c>
      <c r="R63" s="141" t="s">
        <v>301</v>
      </c>
      <c r="S63" s="153"/>
    </row>
    <row r="64" spans="1:38" s="122" customFormat="1" ht="49.5" customHeight="1" x14ac:dyDescent="0.3">
      <c r="A64" s="181" t="s">
        <v>56</v>
      </c>
      <c r="B64" s="165" t="s">
        <v>2</v>
      </c>
      <c r="C64" s="128"/>
      <c r="D64" s="129"/>
      <c r="E64" s="129"/>
      <c r="F64" s="184"/>
      <c r="G64" s="130"/>
      <c r="H64" s="123"/>
      <c r="I64" s="130"/>
      <c r="J64" s="131"/>
      <c r="K64" s="132"/>
      <c r="L64" s="132"/>
      <c r="M64" s="132"/>
      <c r="N64" s="130"/>
      <c r="O64" s="133"/>
      <c r="P64" s="168"/>
      <c r="Q64" s="172"/>
      <c r="R64" s="130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</row>
    <row r="65" spans="1:38" ht="186" x14ac:dyDescent="0.3">
      <c r="A65" s="45" t="s">
        <v>57</v>
      </c>
      <c r="B65" s="166" t="s">
        <v>228</v>
      </c>
      <c r="C65" s="127" t="s">
        <v>227</v>
      </c>
      <c r="D65" s="136">
        <v>60</v>
      </c>
      <c r="E65" s="21">
        <f t="shared" si="80"/>
        <v>25</v>
      </c>
      <c r="F65" s="183">
        <f t="shared" ref="F65" si="98">ROUND(G65+H65,0)</f>
        <v>38</v>
      </c>
      <c r="G65" s="56">
        <v>38</v>
      </c>
      <c r="H65" s="110"/>
      <c r="I65" s="9">
        <f t="shared" ref="I65" si="99">ROUND(F65/E65*100,2)</f>
        <v>152</v>
      </c>
      <c r="J65" s="134">
        <f t="shared" ref="J65" si="100">ROUND(F65/D65*100,2)</f>
        <v>63.33</v>
      </c>
      <c r="K65" s="51">
        <f t="shared" ref="K65" si="101">ROUND(D65-F65,0)</f>
        <v>22</v>
      </c>
      <c r="L65" s="135">
        <f t="shared" ref="L65" si="102">ROUND(K65/N65,0)</f>
        <v>3</v>
      </c>
      <c r="M65" s="21">
        <f t="shared" ref="M65" si="103">ROUND(E65-F65,0)</f>
        <v>-13</v>
      </c>
      <c r="N65" s="21">
        <f t="shared" ref="N65" si="104">ROUND(F65/$S$2,0)</f>
        <v>8</v>
      </c>
      <c r="O65" s="161">
        <v>18</v>
      </c>
      <c r="P65" s="162" t="s">
        <v>229</v>
      </c>
      <c r="Q65" s="170" t="s">
        <v>270</v>
      </c>
      <c r="R65" s="140" t="s">
        <v>298</v>
      </c>
      <c r="S65" s="2"/>
      <c r="AL65" s="122"/>
    </row>
    <row r="66" spans="1:38" s="122" customFormat="1" ht="42.75" customHeight="1" x14ac:dyDescent="0.3">
      <c r="A66" s="181" t="s">
        <v>61</v>
      </c>
      <c r="B66" s="165" t="s">
        <v>211</v>
      </c>
      <c r="C66" s="128"/>
      <c r="D66" s="129"/>
      <c r="E66" s="129"/>
      <c r="F66" s="184"/>
      <c r="G66" s="130"/>
      <c r="H66" s="123"/>
      <c r="I66" s="130"/>
      <c r="J66" s="131"/>
      <c r="K66" s="132"/>
      <c r="L66" s="132"/>
      <c r="M66" s="132"/>
      <c r="N66" s="130"/>
      <c r="O66" s="133"/>
      <c r="P66" s="168"/>
      <c r="Q66" s="172"/>
      <c r="R66" s="123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</row>
    <row r="67" spans="1:38" s="152" customFormat="1" ht="162.75" x14ac:dyDescent="0.3">
      <c r="A67" s="45" t="s">
        <v>62</v>
      </c>
      <c r="B67" s="167" t="s">
        <v>158</v>
      </c>
      <c r="C67" s="157" t="s">
        <v>157</v>
      </c>
      <c r="D67" s="23">
        <v>7579</v>
      </c>
      <c r="E67" s="21">
        <f t="shared" ref="E67:E70" si="105">ROUND((D67/12*$S$2),0)</f>
        <v>3158</v>
      </c>
      <c r="F67" s="183">
        <f t="shared" ref="F67:F70" si="106">ROUND(G67+H67,0)</f>
        <v>2772</v>
      </c>
      <c r="G67" s="56">
        <v>2772</v>
      </c>
      <c r="H67" s="110"/>
      <c r="I67" s="9">
        <f t="shared" ref="I67:I70" si="107">ROUND(F67/E67*100,2)</f>
        <v>87.78</v>
      </c>
      <c r="J67" s="134">
        <f t="shared" ref="J67:J70" si="108">ROUND(F67/D67*100,2)</f>
        <v>36.57</v>
      </c>
      <c r="K67" s="51">
        <f t="shared" ref="K67:K70" si="109">ROUND(D67-F67,0)</f>
        <v>4807</v>
      </c>
      <c r="L67" s="135">
        <f t="shared" ref="L67:L70" si="110">ROUND(K67/N67,0)</f>
        <v>9</v>
      </c>
      <c r="M67" s="21">
        <f t="shared" ref="M67:M70" si="111">ROUND(E67-F67,0)</f>
        <v>386</v>
      </c>
      <c r="N67" s="21">
        <f t="shared" ref="N67:N70" si="112">ROUND(F67/$S$2,0)</f>
        <v>554</v>
      </c>
      <c r="O67" s="54">
        <v>239</v>
      </c>
      <c r="P67" s="170" t="s">
        <v>248</v>
      </c>
      <c r="Q67" s="174" t="s">
        <v>271</v>
      </c>
      <c r="R67" s="141" t="s">
        <v>216</v>
      </c>
      <c r="S67" s="153"/>
      <c r="T67" s="187" t="s">
        <v>184</v>
      </c>
      <c r="U67" s="187"/>
      <c r="V67" s="187"/>
      <c r="W67" s="187"/>
      <c r="X67" s="178"/>
      <c r="Y67" s="178"/>
      <c r="Z67" s="178"/>
      <c r="AA67" s="178"/>
      <c r="AB67" s="178"/>
      <c r="AC67" s="178"/>
    </row>
    <row r="68" spans="1:38" ht="139.5" x14ac:dyDescent="0.3">
      <c r="A68" s="45" t="s">
        <v>283</v>
      </c>
      <c r="B68" s="166" t="s">
        <v>76</v>
      </c>
      <c r="C68" s="127" t="s">
        <v>159</v>
      </c>
      <c r="D68" s="31">
        <v>1118</v>
      </c>
      <c r="E68" s="21">
        <f t="shared" si="105"/>
        <v>466</v>
      </c>
      <c r="F68" s="183">
        <f t="shared" si="106"/>
        <v>459</v>
      </c>
      <c r="G68" s="56">
        <v>459</v>
      </c>
      <c r="H68" s="110"/>
      <c r="I68" s="9">
        <f t="shared" si="107"/>
        <v>98.5</v>
      </c>
      <c r="J68" s="134">
        <f t="shared" si="108"/>
        <v>41.06</v>
      </c>
      <c r="K68" s="51">
        <f t="shared" si="109"/>
        <v>659</v>
      </c>
      <c r="L68" s="135">
        <f t="shared" si="110"/>
        <v>7</v>
      </c>
      <c r="M68" s="21">
        <f t="shared" si="111"/>
        <v>7</v>
      </c>
      <c r="N68" s="21">
        <f t="shared" si="112"/>
        <v>92</v>
      </c>
      <c r="O68" s="23">
        <v>0</v>
      </c>
      <c r="P68" s="162" t="s">
        <v>164</v>
      </c>
      <c r="Q68" s="174" t="s">
        <v>295</v>
      </c>
      <c r="R68" s="141" t="s">
        <v>301</v>
      </c>
      <c r="S68" s="2"/>
    </row>
    <row r="69" spans="1:38" s="152" customFormat="1" ht="162.75" x14ac:dyDescent="0.3">
      <c r="A69" s="45" t="s">
        <v>284</v>
      </c>
      <c r="B69" s="162" t="s">
        <v>150</v>
      </c>
      <c r="C69" s="142" t="s">
        <v>234</v>
      </c>
      <c r="D69" s="23">
        <v>971</v>
      </c>
      <c r="E69" s="21">
        <f t="shared" si="105"/>
        <v>405</v>
      </c>
      <c r="F69" s="183">
        <f t="shared" si="106"/>
        <v>404</v>
      </c>
      <c r="G69" s="56">
        <v>404</v>
      </c>
      <c r="H69" s="110"/>
      <c r="I69" s="9">
        <f t="shared" si="107"/>
        <v>99.75</v>
      </c>
      <c r="J69" s="134">
        <f t="shared" si="108"/>
        <v>41.61</v>
      </c>
      <c r="K69" s="51">
        <f t="shared" si="109"/>
        <v>567</v>
      </c>
      <c r="L69" s="135">
        <f t="shared" si="110"/>
        <v>7</v>
      </c>
      <c r="M69" s="21">
        <f t="shared" si="111"/>
        <v>1</v>
      </c>
      <c r="N69" s="21">
        <f t="shared" si="112"/>
        <v>81</v>
      </c>
      <c r="O69" s="142">
        <v>0</v>
      </c>
      <c r="P69" s="162" t="s">
        <v>197</v>
      </c>
      <c r="Q69" s="174" t="s">
        <v>272</v>
      </c>
      <c r="R69" s="141" t="s">
        <v>298</v>
      </c>
      <c r="S69" s="153"/>
    </row>
    <row r="70" spans="1:38" s="152" customFormat="1" ht="139.5" x14ac:dyDescent="0.3">
      <c r="A70" s="45" t="s">
        <v>285</v>
      </c>
      <c r="B70" s="162" t="s">
        <v>168</v>
      </c>
      <c r="C70" s="142" t="s">
        <v>169</v>
      </c>
      <c r="D70" s="23">
        <v>936</v>
      </c>
      <c r="E70" s="21">
        <f t="shared" si="105"/>
        <v>390</v>
      </c>
      <c r="F70" s="183">
        <f t="shared" si="106"/>
        <v>431</v>
      </c>
      <c r="G70" s="56">
        <v>431</v>
      </c>
      <c r="H70" s="110"/>
      <c r="I70" s="9">
        <f t="shared" si="107"/>
        <v>110.51</v>
      </c>
      <c r="J70" s="134">
        <f t="shared" si="108"/>
        <v>46.05</v>
      </c>
      <c r="K70" s="51">
        <f t="shared" si="109"/>
        <v>505</v>
      </c>
      <c r="L70" s="135">
        <f t="shared" si="110"/>
        <v>6</v>
      </c>
      <c r="M70" s="21">
        <f t="shared" si="111"/>
        <v>-41</v>
      </c>
      <c r="N70" s="21">
        <f t="shared" si="112"/>
        <v>86</v>
      </c>
      <c r="O70" s="142">
        <v>89</v>
      </c>
      <c r="P70" s="162" t="s">
        <v>198</v>
      </c>
      <c r="Q70" s="174" t="s">
        <v>295</v>
      </c>
      <c r="R70" s="141" t="s">
        <v>301</v>
      </c>
      <c r="S70" s="153"/>
    </row>
    <row r="71" spans="1:38" s="152" customFormat="1" ht="69" customHeight="1" x14ac:dyDescent="0.3">
      <c r="A71" s="188" t="s">
        <v>286</v>
      </c>
      <c r="B71" s="196" t="s">
        <v>153</v>
      </c>
      <c r="C71" s="142" t="s">
        <v>170</v>
      </c>
      <c r="D71" s="191">
        <v>1617</v>
      </c>
      <c r="E71" s="191">
        <f>ROUND((D71/12*$S$2),0)</f>
        <v>674</v>
      </c>
      <c r="F71" s="208">
        <f>G71+H71</f>
        <v>541</v>
      </c>
      <c r="G71" s="206">
        <v>541</v>
      </c>
      <c r="H71" s="204"/>
      <c r="I71" s="202">
        <f>ROUND(F71/E71*100,2)</f>
        <v>80.27</v>
      </c>
      <c r="J71" s="200">
        <f>ROUND(F71/D71*100,2)</f>
        <v>33.46</v>
      </c>
      <c r="K71" s="194">
        <f>D71-F71</f>
        <v>1076</v>
      </c>
      <c r="L71" s="192">
        <f>ROUND(K71/N71,0)</f>
        <v>10</v>
      </c>
      <c r="M71" s="191">
        <f>E71-F71</f>
        <v>133</v>
      </c>
      <c r="N71" s="189">
        <f>ROUND(F71/$S$2,0)</f>
        <v>108</v>
      </c>
      <c r="O71" s="54">
        <v>13</v>
      </c>
      <c r="P71" s="162" t="s">
        <v>171</v>
      </c>
      <c r="Q71" s="185" t="s">
        <v>295</v>
      </c>
      <c r="R71" s="141" t="s">
        <v>301</v>
      </c>
      <c r="S71" s="153"/>
    </row>
    <row r="72" spans="1:38" s="152" customFormat="1" ht="69.75" x14ac:dyDescent="0.3">
      <c r="A72" s="188"/>
      <c r="B72" s="197"/>
      <c r="C72" s="142" t="s">
        <v>173</v>
      </c>
      <c r="D72" s="199"/>
      <c r="E72" s="199"/>
      <c r="F72" s="209"/>
      <c r="G72" s="207"/>
      <c r="H72" s="205"/>
      <c r="I72" s="203"/>
      <c r="J72" s="201"/>
      <c r="K72" s="195"/>
      <c r="L72" s="193"/>
      <c r="M72" s="190"/>
      <c r="N72" s="190"/>
      <c r="O72" s="54">
        <v>60</v>
      </c>
      <c r="P72" s="162" t="s">
        <v>172</v>
      </c>
      <c r="Q72" s="186"/>
      <c r="R72" s="141" t="s">
        <v>301</v>
      </c>
      <c r="S72" s="153"/>
    </row>
    <row r="73" spans="1:38" s="152" customFormat="1" ht="162.75" x14ac:dyDescent="0.3">
      <c r="A73" s="45" t="s">
        <v>287</v>
      </c>
      <c r="B73" s="162" t="s">
        <v>196</v>
      </c>
      <c r="C73" s="154" t="s">
        <v>210</v>
      </c>
      <c r="D73" s="23">
        <v>305</v>
      </c>
      <c r="E73" s="21">
        <f t="shared" ref="E73:E74" si="113">ROUND((D73/12*$S$2),0)</f>
        <v>127</v>
      </c>
      <c r="F73" s="183">
        <f t="shared" ref="F73" si="114">ROUND(G73+H73,0)</f>
        <v>324</v>
      </c>
      <c r="G73" s="56">
        <v>324</v>
      </c>
      <c r="H73" s="110"/>
      <c r="I73" s="9">
        <f t="shared" ref="I73" si="115">ROUND(F73/E73*100,2)</f>
        <v>255.12</v>
      </c>
      <c r="J73" s="134">
        <f t="shared" ref="J73" si="116">ROUND(F73/D73*100,2)</f>
        <v>106.23</v>
      </c>
      <c r="K73" s="51">
        <f t="shared" ref="K73" si="117">ROUND(D73-F73,0)</f>
        <v>-19</v>
      </c>
      <c r="L73" s="135">
        <f t="shared" ref="L73" si="118">ROUND(K73/N73,0)</f>
        <v>0</v>
      </c>
      <c r="M73" s="21">
        <f t="shared" ref="M73" si="119">ROUND(E73-F73,0)</f>
        <v>-197</v>
      </c>
      <c r="N73" s="21">
        <f t="shared" ref="N73" si="120">ROUND(F73/$S$2,0)</f>
        <v>65</v>
      </c>
      <c r="O73" s="154">
        <v>69</v>
      </c>
      <c r="P73" s="162" t="s">
        <v>212</v>
      </c>
      <c r="Q73" s="174" t="s">
        <v>272</v>
      </c>
      <c r="R73" s="141" t="s">
        <v>298</v>
      </c>
      <c r="S73" s="153"/>
    </row>
    <row r="74" spans="1:38" s="152" customFormat="1" ht="139.5" x14ac:dyDescent="0.3">
      <c r="A74" s="45" t="s">
        <v>288</v>
      </c>
      <c r="B74" s="162" t="s">
        <v>221</v>
      </c>
      <c r="C74" s="161" t="s">
        <v>244</v>
      </c>
      <c r="D74" s="23">
        <v>1478</v>
      </c>
      <c r="E74" s="21">
        <f t="shared" si="113"/>
        <v>616</v>
      </c>
      <c r="F74" s="183">
        <f t="shared" ref="F74" si="121">ROUND(G74+H74,0)</f>
        <v>678</v>
      </c>
      <c r="G74" s="56">
        <v>678</v>
      </c>
      <c r="H74" s="110"/>
      <c r="I74" s="9">
        <f>ROUND(F74/E74*100,2)</f>
        <v>110.06</v>
      </c>
      <c r="J74" s="134">
        <f t="shared" ref="J74" si="122">ROUND(F74/D74*100,2)</f>
        <v>45.87</v>
      </c>
      <c r="K74" s="51">
        <f t="shared" ref="K74" si="123">ROUND(D74-F74,0)</f>
        <v>800</v>
      </c>
      <c r="L74" s="135">
        <f t="shared" ref="L74" si="124">ROUND(K74/N74,0)</f>
        <v>6</v>
      </c>
      <c r="M74" s="21">
        <f t="shared" ref="M74" si="125">ROUND(E74-F74,0)</f>
        <v>-62</v>
      </c>
      <c r="N74" s="21">
        <f t="shared" ref="N74" si="126">ROUND(F74/$S$2,0)</f>
        <v>136</v>
      </c>
      <c r="O74" s="161">
        <v>70</v>
      </c>
      <c r="P74" s="162" t="s">
        <v>245</v>
      </c>
      <c r="Q74" s="174" t="s">
        <v>296</v>
      </c>
      <c r="R74" s="141" t="s">
        <v>216</v>
      </c>
      <c r="S74" s="153"/>
    </row>
  </sheetData>
  <mergeCells count="47">
    <mergeCell ref="P1:R1"/>
    <mergeCell ref="R3:R4"/>
    <mergeCell ref="A2:Q2"/>
    <mergeCell ref="L3:L4"/>
    <mergeCell ref="A3:A4"/>
    <mergeCell ref="B3:B4"/>
    <mergeCell ref="C3:C4"/>
    <mergeCell ref="D3:E3"/>
    <mergeCell ref="F3:F4"/>
    <mergeCell ref="O3:P3"/>
    <mergeCell ref="Q3:Q4"/>
    <mergeCell ref="G3:H3"/>
    <mergeCell ref="I3:I4"/>
    <mergeCell ref="J3:J4"/>
    <mergeCell ref="K3:K4"/>
    <mergeCell ref="M3:M4"/>
    <mergeCell ref="N3:N4"/>
    <mergeCell ref="Q71:Q72"/>
    <mergeCell ref="D71:D72"/>
    <mergeCell ref="E71:E72"/>
    <mergeCell ref="J71:J72"/>
    <mergeCell ref="I71:I72"/>
    <mergeCell ref="H71:H72"/>
    <mergeCell ref="G71:G72"/>
    <mergeCell ref="F71:F72"/>
    <mergeCell ref="Q7:Q10"/>
    <mergeCell ref="Q23:Q25"/>
    <mergeCell ref="Q27:Q29"/>
    <mergeCell ref="Q12:Q13"/>
    <mergeCell ref="Q55:Q57"/>
    <mergeCell ref="Q52:Q53"/>
    <mergeCell ref="Q49:Q50"/>
    <mergeCell ref="T46:W46"/>
    <mergeCell ref="T52:W52"/>
    <mergeCell ref="T53:W53"/>
    <mergeCell ref="T67:W67"/>
    <mergeCell ref="A71:A72"/>
    <mergeCell ref="N71:N72"/>
    <mergeCell ref="M71:M72"/>
    <mergeCell ref="L71:L72"/>
    <mergeCell ref="K71:K72"/>
    <mergeCell ref="B71:B72"/>
    <mergeCell ref="Q35:Q36"/>
    <mergeCell ref="Q38:Q39"/>
    <mergeCell ref="T23:W23"/>
    <mergeCell ref="T33:V33"/>
    <mergeCell ref="T42:W42"/>
  </mergeCells>
  <printOptions horizontalCentered="1"/>
  <pageMargins left="0.23622047244094491" right="0.23622047244094491" top="0.39370078740157483" bottom="0" header="0.31496062992125984" footer="0.31496062992125984"/>
  <pageSetup paperSize="8" scale="36" fitToHeight="3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16" t="s">
        <v>19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45" t="s">
        <v>66</v>
      </c>
      <c r="Q1" s="245"/>
    </row>
    <row r="2" spans="1:27" ht="138" customHeight="1" x14ac:dyDescent="0.3">
      <c r="A2" s="218" t="s">
        <v>0</v>
      </c>
      <c r="B2" s="218" t="s">
        <v>20</v>
      </c>
      <c r="C2" s="218" t="s">
        <v>5</v>
      </c>
      <c r="D2" s="218" t="s">
        <v>67</v>
      </c>
      <c r="E2" s="218"/>
      <c r="F2" s="246" t="s">
        <v>68</v>
      </c>
      <c r="G2" s="198" t="s">
        <v>14</v>
      </c>
      <c r="H2" s="198"/>
      <c r="I2" s="221" t="s">
        <v>137</v>
      </c>
      <c r="J2" s="247" t="s">
        <v>23</v>
      </c>
      <c r="K2" s="217" t="s">
        <v>24</v>
      </c>
      <c r="L2" s="248" t="s">
        <v>138</v>
      </c>
      <c r="M2" s="198" t="s">
        <v>22</v>
      </c>
      <c r="N2" s="198" t="s">
        <v>7</v>
      </c>
      <c r="O2" s="198"/>
      <c r="P2" s="220" t="s">
        <v>17</v>
      </c>
      <c r="Q2" s="220" t="s">
        <v>18</v>
      </c>
      <c r="R2" s="37">
        <v>2</v>
      </c>
    </row>
    <row r="3" spans="1:27" ht="176.25" customHeight="1" x14ac:dyDescent="0.3">
      <c r="A3" s="218"/>
      <c r="B3" s="218"/>
      <c r="C3" s="218"/>
      <c r="D3" s="84" t="s">
        <v>6</v>
      </c>
      <c r="E3" s="27" t="s">
        <v>135</v>
      </c>
      <c r="F3" s="246"/>
      <c r="G3" s="86" t="s">
        <v>69</v>
      </c>
      <c r="H3" s="85" t="s">
        <v>13</v>
      </c>
      <c r="I3" s="221"/>
      <c r="J3" s="247"/>
      <c r="K3" s="217"/>
      <c r="L3" s="248"/>
      <c r="M3" s="198"/>
      <c r="N3" s="85" t="s">
        <v>21</v>
      </c>
      <c r="O3" s="83" t="s">
        <v>4</v>
      </c>
      <c r="P3" s="220"/>
      <c r="Q3" s="220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41" t="s">
        <v>133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3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44" t="s">
        <v>1</v>
      </c>
      <c r="B14" s="244"/>
      <c r="C14" s="244"/>
      <c r="D14" s="244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27" t="s">
        <v>76</v>
      </c>
      <c r="C46" s="97" t="s">
        <v>136</v>
      </c>
      <c r="D46" s="231">
        <v>1896</v>
      </c>
      <c r="E46" s="231">
        <f t="shared" ref="E46:E51" si="54">ROUND((D46/12*$R$2),0)</f>
        <v>316</v>
      </c>
      <c r="F46" s="225">
        <f t="shared" ref="F46:F51" si="55">G46+H46</f>
        <v>306</v>
      </c>
      <c r="G46" s="231">
        <v>306</v>
      </c>
      <c r="H46" s="233"/>
      <c r="I46" s="239">
        <f t="shared" ref="I46:I51" si="56">ROUND(F46/E46*100,2)</f>
        <v>96.84</v>
      </c>
      <c r="J46" s="237">
        <f t="shared" ref="J46:J51" si="57">ROUND(F46/D46*100,2)</f>
        <v>16.14</v>
      </c>
      <c r="K46" s="194">
        <f t="shared" ref="K46:K51" si="58">D46-F46</f>
        <v>1590</v>
      </c>
      <c r="L46" s="235">
        <f t="shared" ref="L46:L51" si="59">E46-F46</f>
        <v>10</v>
      </c>
      <c r="M46" s="235">
        <f t="shared" ref="M46:M51" si="60">ROUND(F46/$R$2,0)</f>
        <v>153</v>
      </c>
      <c r="N46" s="223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28"/>
      <c r="C47" s="83" t="s">
        <v>102</v>
      </c>
      <c r="D47" s="232"/>
      <c r="E47" s="232"/>
      <c r="F47" s="226"/>
      <c r="G47" s="232"/>
      <c r="H47" s="234"/>
      <c r="I47" s="240"/>
      <c r="J47" s="238"/>
      <c r="K47" s="195"/>
      <c r="L47" s="236"/>
      <c r="M47" s="236"/>
      <c r="N47" s="224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29" t="s">
        <v>107</v>
      </c>
      <c r="B49" s="227" t="s">
        <v>93</v>
      </c>
      <c r="C49" s="102" t="s">
        <v>94</v>
      </c>
      <c r="D49" s="231">
        <v>7463</v>
      </c>
      <c r="E49" s="231">
        <f t="shared" si="54"/>
        <v>1244</v>
      </c>
      <c r="F49" s="225">
        <f t="shared" si="55"/>
        <v>1015</v>
      </c>
      <c r="G49" s="21">
        <v>1015</v>
      </c>
      <c r="H49" s="22"/>
      <c r="I49" s="239">
        <f t="shared" si="56"/>
        <v>81.59</v>
      </c>
      <c r="J49" s="237">
        <f t="shared" si="57"/>
        <v>13.6</v>
      </c>
      <c r="K49" s="194">
        <f t="shared" si="58"/>
        <v>6448</v>
      </c>
      <c r="L49" s="235">
        <f t="shared" si="59"/>
        <v>229</v>
      </c>
      <c r="M49" s="235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30"/>
      <c r="B50" s="228"/>
      <c r="C50" s="38" t="s">
        <v>141</v>
      </c>
      <c r="D50" s="232"/>
      <c r="E50" s="232"/>
      <c r="F50" s="226"/>
      <c r="G50" s="21"/>
      <c r="H50" s="22"/>
      <c r="I50" s="240"/>
      <c r="J50" s="238"/>
      <c r="K50" s="195"/>
      <c r="L50" s="236"/>
      <c r="M50" s="236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41" t="s">
        <v>139</v>
      </c>
      <c r="B61" s="242"/>
      <c r="C61" s="242"/>
      <c r="D61" s="242"/>
      <c r="E61" s="242"/>
      <c r="F61" s="242"/>
      <c r="G61" s="242"/>
      <c r="H61" s="242"/>
      <c r="I61" s="242"/>
      <c r="J61" s="242"/>
      <c r="K61" s="242"/>
      <c r="L61" s="242"/>
      <c r="M61" s="242"/>
      <c r="N61" s="242"/>
      <c r="O61" s="242"/>
      <c r="P61" s="242"/>
      <c r="Q61" s="243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44" t="s">
        <v>1</v>
      </c>
      <c r="B68" s="244"/>
      <c r="C68" s="244"/>
      <c r="D68" s="244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29" t="s">
        <v>57</v>
      </c>
      <c r="B92" s="227" t="s">
        <v>76</v>
      </c>
      <c r="C92" s="54" t="s">
        <v>77</v>
      </c>
      <c r="D92" s="223">
        <v>0</v>
      </c>
      <c r="E92" s="231">
        <f t="shared" ref="E92:E95" si="108">ROUND((D92/12*$R$2),0)</f>
        <v>0</v>
      </c>
      <c r="F92" s="225">
        <f t="shared" ref="F92:F95" si="109">G92+H92</f>
        <v>0</v>
      </c>
      <c r="G92" s="223">
        <v>0</v>
      </c>
      <c r="H92" s="223"/>
      <c r="I92" s="239" t="e">
        <f t="shared" ref="I92:I95" si="110">ROUND(F92/E92*100,2)</f>
        <v>#DIV/0!</v>
      </c>
      <c r="J92" s="237" t="e">
        <f t="shared" ref="J92" si="111">ROUND(F92/D92*100,2)</f>
        <v>#DIV/0!</v>
      </c>
      <c r="K92" s="194">
        <f t="shared" ref="K92" si="112">D92-F92</f>
        <v>0</v>
      </c>
      <c r="L92" s="235">
        <f t="shared" ref="L92:L95" si="113">E92-F92</f>
        <v>0</v>
      </c>
      <c r="M92" s="235">
        <f t="shared" ref="M92:M95" si="114">ROUND(F92/$R$2,0)</f>
        <v>0</v>
      </c>
      <c r="N92" s="55">
        <v>1200</v>
      </c>
      <c r="O92" s="233" t="e">
        <f>#REF!</f>
        <v>#REF!</v>
      </c>
      <c r="P92" s="73" t="e">
        <f>#REF!</f>
        <v>#REF!</v>
      </c>
      <c r="Q92" s="11"/>
    </row>
    <row r="93" spans="1:17" ht="46.5" x14ac:dyDescent="0.3">
      <c r="A93" s="230"/>
      <c r="B93" s="228"/>
      <c r="C93" s="54" t="s">
        <v>123</v>
      </c>
      <c r="D93" s="224"/>
      <c r="E93" s="232"/>
      <c r="F93" s="226"/>
      <c r="G93" s="224"/>
      <c r="H93" s="224"/>
      <c r="I93" s="240"/>
      <c r="J93" s="238"/>
      <c r="K93" s="195"/>
      <c r="L93" s="236"/>
      <c r="M93" s="236"/>
      <c r="N93" s="55">
        <v>400</v>
      </c>
      <c r="O93" s="234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11 прил № 2.2.</vt:lpstr>
      <vt:lpstr>Протокол 3 раздельно</vt:lpstr>
      <vt:lpstr>Лист1</vt:lpstr>
      <vt:lpstr>'Протокол 11 прил № 2.2.'!Заголовки_для_печати</vt:lpstr>
      <vt:lpstr>'Протокол 3 раздельно'!Заголовки_для_печати</vt:lpstr>
      <vt:lpstr>'Протокол 11 прил № 2.2.'!Область_печати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Исляева Юлия Шамилевна</cp:lastModifiedBy>
  <cp:lastPrinted>2024-06-17T08:47:13Z</cp:lastPrinted>
  <dcterms:created xsi:type="dcterms:W3CDTF">2021-02-08T07:03:21Z</dcterms:created>
  <dcterms:modified xsi:type="dcterms:W3CDTF">2024-06-18T05:22:14Z</dcterms:modified>
</cp:coreProperties>
</file>